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JAUM\JUDY SDM\TRANSVERSALES\Respuesta a Rad. 202561201001572 Concejal Julián Forero- estudio y priorización de recursos SS\"/>
    </mc:Choice>
  </mc:AlternateContent>
  <xr:revisionPtr revIDLastSave="0" documentId="13_ncr:1_{F9465C3F-EB83-4276-B817-CD4B0743BF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V-ZONA 4" sheetId="1" r:id="rId1"/>
    <sheet name="Datos" sheetId="2" r:id="rId2"/>
  </sheets>
  <definedNames>
    <definedName name="_xlnm._FilterDatabase" localSheetId="0" hidden="1">'HV-ZONA 4'!$A$3:$X$25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TvhV9KOW1x19W/Jcd/6ga2UnD++slWsdg+vEvP9o98="/>
    </ext>
  </extLst>
</workbook>
</file>

<file path=xl/calcChain.xml><?xml version="1.0" encoding="utf-8"?>
<calcChain xmlns="http://schemas.openxmlformats.org/spreadsheetml/2006/main">
  <c r="F2" i="2" l="1"/>
  <c r="N31" i="1"/>
  <c r="N30" i="1"/>
  <c r="N29" i="1"/>
  <c r="N28" i="1"/>
  <c r="V27" i="1"/>
  <c r="N27" i="1"/>
  <c r="N26" i="1"/>
  <c r="N25" i="1"/>
  <c r="N24" i="1"/>
  <c r="N23" i="1"/>
  <c r="N9" i="1"/>
  <c r="N8" i="1"/>
  <c r="V7" i="1"/>
  <c r="V6" i="1"/>
  <c r="V5" i="1"/>
  <c r="V4" i="1"/>
  <c r="U1" i="1"/>
  <c r="R1" i="1"/>
  <c r="M1" i="1"/>
  <c r="L1" i="1"/>
  <c r="V1" i="1" l="1"/>
  <c r="N1" i="1"/>
</calcChain>
</file>

<file path=xl/sharedStrings.xml><?xml version="1.0" encoding="utf-8"?>
<sst xmlns="http://schemas.openxmlformats.org/spreadsheetml/2006/main" count="409" uniqueCount="236">
  <si>
    <t>H. V. CT 2024-3650 ZONA 4</t>
  </si>
  <si>
    <t>ASIGNACIONES</t>
  </si>
  <si>
    <t>LOCALIZACIÓN DE LA SOLICITUD</t>
  </si>
  <si>
    <t>EJECUCIÓN VERTICAL</t>
  </si>
  <si>
    <t>EJECUCIÓN HORIZONTAL</t>
  </si>
  <si>
    <t>EJECUCIÓN TOTAL</t>
  </si>
  <si>
    <t>ESTADO</t>
  </si>
  <si>
    <t>No.</t>
  </si>
  <si>
    <t>ID Diseño</t>
  </si>
  <si>
    <t>Versión ID</t>
  </si>
  <si>
    <t>Fecha de Entrega Diseño</t>
  </si>
  <si>
    <t>Medio de Entrega</t>
  </si>
  <si>
    <t>Tipo
 (Compromiso Prioritario - Emergencia- Suministro - Ciclorruta
– Carril Bici – Carril Bus – Ente de Control– Diseño Normal)</t>
  </si>
  <si>
    <t>Tipo de Implementación</t>
  </si>
  <si>
    <t>CIVs</t>
  </si>
  <si>
    <t>Localidad</t>
  </si>
  <si>
    <t>UPZ</t>
  </si>
  <si>
    <t>Dirección</t>
  </si>
  <si>
    <t>Costo Horizontal proyectado</t>
  </si>
  <si>
    <t>Costo Vertical proyectado</t>
  </si>
  <si>
    <t>Costo Total proyectado</t>
  </si>
  <si>
    <t>Observación</t>
  </si>
  <si>
    <t>Fecha de Inicio</t>
  </si>
  <si>
    <t>Fecha Final</t>
  </si>
  <si>
    <t>Valor Final Vertical</t>
  </si>
  <si>
    <t>Valor Final Horizontal</t>
  </si>
  <si>
    <t>Valor Total</t>
  </si>
  <si>
    <t>Cuenta No</t>
  </si>
  <si>
    <t>MV_AC26_643_24_V0</t>
  </si>
  <si>
    <t>Correo</t>
  </si>
  <si>
    <t>Diseño Normal</t>
  </si>
  <si>
    <t>Vertical y Horizontal</t>
  </si>
  <si>
    <t>14. Los Mártires</t>
  </si>
  <si>
    <t>La sabana</t>
  </si>
  <si>
    <t>AV CALLE 26 DESDE AC 34 HASTA AV CARACAS</t>
  </si>
  <si>
    <t>$ 127.485.350</t>
  </si>
  <si>
    <t>$ 1.435.337</t>
  </si>
  <si>
    <t>$ 128.920.687</t>
  </si>
  <si>
    <t>Emergencia</t>
  </si>
  <si>
    <t>Terminado</t>
  </si>
  <si>
    <t>MV_AUTO_SUR_643_24_V0</t>
  </si>
  <si>
    <t>15. Antonio Nariño</t>
  </si>
  <si>
    <t>Ciudad montes</t>
  </si>
  <si>
    <t>AUTOPISTA SUR DESDE AC 8 SUR HASTA AK 68</t>
  </si>
  <si>
    <t>$ 636.748.209</t>
  </si>
  <si>
    <t>$ 12.250.785</t>
  </si>
  <si>
    <t>$ 648.998.994</t>
  </si>
  <si>
    <t>En ejecución</t>
  </si>
  <si>
    <t>MV_AV_NQS_1073_24</t>
  </si>
  <si>
    <t>16. Puente Aranda</t>
  </si>
  <si>
    <t>Puente Aranda</t>
  </si>
  <si>
    <t>AV CARRERA 30 DESDE AV LAS AMÉRICAS HASTA AC 8 SUR</t>
  </si>
  <si>
    <t>$ 1.618.538.328</t>
  </si>
  <si>
    <t>$ 51.651.549</t>
  </si>
  <si>
    <t>$ 1.670.189.876</t>
  </si>
  <si>
    <t>EX_18_002_1445_14</t>
  </si>
  <si>
    <t>18. Rafael Uribe Uribe</t>
  </si>
  <si>
    <t>Marruecos</t>
  </si>
  <si>
    <t>CALLE 48Q HASTA AC 51 ENTRE CARRERA 5J Y KR 9</t>
  </si>
  <si>
    <t>$ 522.634.914,96</t>
  </si>
  <si>
    <t>$ 28.222.501,50</t>
  </si>
  <si>
    <t>$ 550.857.416</t>
  </si>
  <si>
    <t>MV_16_181_1249_11</t>
  </si>
  <si>
    <t>Zona industrial</t>
  </si>
  <si>
    <t>AV CALLE 6 DESDE AV CARRERA 30 HASTA AK 50</t>
  </si>
  <si>
    <t>Programado con PMT - No iniciado</t>
  </si>
  <si>
    <t>EX_15_95_1867_12</t>
  </si>
  <si>
    <t>Restrepo</t>
  </si>
  <si>
    <t>CALLE 23 SUR HASTA TV 33 ENTRE AV CARRERA 27 HASTA AK 30</t>
  </si>
  <si>
    <t>EX_14_104_1881_12</t>
  </si>
  <si>
    <t>Santa Isabel</t>
  </si>
  <si>
    <t>AV CALLE 19 HASTA AC 26 ENTRE AV CARRERA 14 HASTA KR 24</t>
  </si>
  <si>
    <t>Por Inspeccionar</t>
  </si>
  <si>
    <t>EX_14_084_1249_11</t>
  </si>
  <si>
    <t>CALLE 1 F HASTA AC 8 SUR ENTRE AV CARRERA 27 HASTA AK 30</t>
  </si>
  <si>
    <t>MV_14_015</t>
  </si>
  <si>
    <t>AV CARRERA 27 DESDE AV CALLE 3 HASTA AC 8 SUR</t>
  </si>
  <si>
    <t>EX_15_349_826_10</t>
  </si>
  <si>
    <t>AV CALLE 11 SUR HASTA CL 22 SUR ENTRE AV CARRERA 24 HASTA AK 27</t>
  </si>
  <si>
    <t>EX_16_047_1556_10</t>
  </si>
  <si>
    <t>Muzu</t>
  </si>
  <si>
    <t>CALLE 37 SUR HASTA AC 45 SUR ENTRE CARRERA 50 BIS HASTA KR 52A</t>
  </si>
  <si>
    <t>EX_16_194_1881_12</t>
  </si>
  <si>
    <t>DIAGONAL 16 SUR HASTA AC 26 SUR ENTRE AV CARRERA 50 HASTA KR 53</t>
  </si>
  <si>
    <t>EX_15_93_1867_12</t>
  </si>
  <si>
    <t>CALLE 1 HASTA AC 12 SUR ENTRE AV CARRERA 14 HASTA AK 21</t>
  </si>
  <si>
    <t>EX_14_097_1881_12</t>
  </si>
  <si>
    <t>AV CALLE 3 HASTA AC 6 ENTRE AV CARRERA 24 HASTA AK 30</t>
  </si>
  <si>
    <t>EX_16_208_1881_12</t>
  </si>
  <si>
    <t>San Rafael</t>
  </si>
  <si>
    <t>AV CARRERA 50 HASTA AC 6 ENTRE AV CARRERA 42 HASTA AK 50</t>
  </si>
  <si>
    <t>EX_14_096_1881_12</t>
  </si>
  <si>
    <t>AV CALLE 19 HASTA AC 26 ENTRE CARRERA 22 HASTA AK 30</t>
  </si>
  <si>
    <t>EX_14_001_2487_21</t>
  </si>
  <si>
    <t>AV CALLE 13 HASTA AC 19 ENTRE AV CARRERA 14 HASTA AK 18</t>
  </si>
  <si>
    <t>EX_16_198_1881_12</t>
  </si>
  <si>
    <t>CALLE 2C HASTA AC 16 SUR ENTRE AV CARRERA 50 HASTA KR 53</t>
  </si>
  <si>
    <t>EX_15_032_1561_10</t>
  </si>
  <si>
    <t>DIAGONAL 10 SUR HASTA AC 22 SUR ENTRE AV CARRERA 27 HASTA AK 30</t>
  </si>
  <si>
    <t>Vertical</t>
  </si>
  <si>
    <t>CALLE 32A SUR ENTRE CARRERA 12D Y KR 12K</t>
  </si>
  <si>
    <t>CARRERA 13A ENTRE DIAGONAL 32H SUR Y CL 33</t>
  </si>
  <si>
    <t>Suministro</t>
  </si>
  <si>
    <t>AV CARRERA 30 # 12A - 01 SUR (ALMACÉN SDM)</t>
  </si>
  <si>
    <t>SH_SV_ZPP_2470_2021_
 CLINICA_MEDERI_V0</t>
  </si>
  <si>
    <t>Compromiso Prioritario</t>
  </si>
  <si>
    <t>CALLE 23A HASTA CL 25 ENTRE AV CARRERA 27 Y AK 30</t>
  </si>
  <si>
    <t>Inspeccionado sin PMT</t>
  </si>
  <si>
    <t>EX_16_004_716_24</t>
  </si>
  <si>
    <t>CARRERA 41B CON CL 5A</t>
  </si>
  <si>
    <t>AV CALLE 6 ENTRE KR 31 Y KR 22B BIS
 CARRERA 27 ENTRE AC 6 Y CL 9</t>
  </si>
  <si>
    <t>EX_14_106_1881_12_V7</t>
  </si>
  <si>
    <t>AV CARRERA 27 ENTRE CL 15 Y C 19
 CARRERA 28 ENTRE CL 18A Y AC 19
 CALLE 18 ENTRE KR 25 Y AK 27</t>
  </si>
  <si>
    <t>EX_14_089_1249_11_V13</t>
  </si>
  <si>
    <t>AV CALLE 19 ENTRE KR 32 Y KR 18A</t>
  </si>
  <si>
    <t>EX_14_096_1881_12_V7</t>
  </si>
  <si>
    <t>AV CARRERA 27 ENTRE AC 19 Y CL 22C</t>
  </si>
  <si>
    <t>Localidades</t>
  </si>
  <si>
    <t>1. Usaquén</t>
  </si>
  <si>
    <t>2. Chapinero</t>
  </si>
  <si>
    <t>Aeropuerto el dorado</t>
  </si>
  <si>
    <t>Ciudad jardín</t>
  </si>
  <si>
    <t>3. Santa Fe</t>
  </si>
  <si>
    <t>Álamos</t>
  </si>
  <si>
    <t>4. San Cristóbal</t>
  </si>
  <si>
    <t>Alfonso López</t>
  </si>
  <si>
    <t>5. Usme</t>
  </si>
  <si>
    <t>Américas</t>
  </si>
  <si>
    <t>6. Tunjuelito</t>
  </si>
  <si>
    <t>Apogeo</t>
  </si>
  <si>
    <t>7. Bosa</t>
  </si>
  <si>
    <t>Arborizadora</t>
  </si>
  <si>
    <t>8. Kennedy</t>
  </si>
  <si>
    <t>Bavaria</t>
  </si>
  <si>
    <t>Diana Turbay</t>
  </si>
  <si>
    <t>9. Fontibón</t>
  </si>
  <si>
    <t>Bolivia</t>
  </si>
  <si>
    <t>Marco Fidel Suárez</t>
  </si>
  <si>
    <t>10. Engativá</t>
  </si>
  <si>
    <t>Bosa central</t>
  </si>
  <si>
    <t>11. Suba</t>
  </si>
  <si>
    <t>Bosa occidental</t>
  </si>
  <si>
    <t>Quiroga</t>
  </si>
  <si>
    <t>12. Barrios Unidos</t>
  </si>
  <si>
    <t>Boyacá real</t>
  </si>
  <si>
    <t>San José</t>
  </si>
  <si>
    <t>13. Teusaquillo</t>
  </si>
  <si>
    <t>Britalia</t>
  </si>
  <si>
    <t>Calandaima</t>
  </si>
  <si>
    <t>Capellanía</t>
  </si>
  <si>
    <t>Carvajal</t>
  </si>
  <si>
    <t>17. Candelaria</t>
  </si>
  <si>
    <t>Casa blanca suba</t>
  </si>
  <si>
    <t>Castilla</t>
  </si>
  <si>
    <t>19. Ciudad Bolívar</t>
  </si>
  <si>
    <t>Chapinero</t>
  </si>
  <si>
    <t>20. Sumapaz</t>
  </si>
  <si>
    <t>Chico lago</t>
  </si>
  <si>
    <t>Ciudad salitre occidental</t>
  </si>
  <si>
    <t>Ciudad salitre oriental</t>
  </si>
  <si>
    <t>Ciudad Usme</t>
  </si>
  <si>
    <t>Comuneros</t>
  </si>
  <si>
    <t>Corabastos</t>
  </si>
  <si>
    <t>Country club</t>
  </si>
  <si>
    <t>Danubio</t>
  </si>
  <si>
    <t>Doce de octubre</t>
  </si>
  <si>
    <t>El minuto de dios</t>
  </si>
  <si>
    <t>El mochuelo</t>
  </si>
  <si>
    <t>El porvenir</t>
  </si>
  <si>
    <t>El prado</t>
  </si>
  <si>
    <t>El refugio</t>
  </si>
  <si>
    <t>El rincón</t>
  </si>
  <si>
    <t>El tesoro</t>
  </si>
  <si>
    <t>Engativá</t>
  </si>
  <si>
    <t>Fontibón</t>
  </si>
  <si>
    <t>Fontibón san pablo</t>
  </si>
  <si>
    <t>Galerías</t>
  </si>
  <si>
    <t>Garcés navas</t>
  </si>
  <si>
    <t>Gran Britalia</t>
  </si>
  <si>
    <t>Gran yomasa</t>
  </si>
  <si>
    <t>Granjas de techo</t>
  </si>
  <si>
    <t>Guaymaral</t>
  </si>
  <si>
    <t>Ismael Perdomo</t>
  </si>
  <si>
    <t>Jardín botánico</t>
  </si>
  <si>
    <t>Jerusalem</t>
  </si>
  <si>
    <t>Kennedy central</t>
  </si>
  <si>
    <t>La academia</t>
  </si>
  <si>
    <t>La alhambra</t>
  </si>
  <si>
    <t>La candelaria</t>
  </si>
  <si>
    <t>La esmeralda</t>
  </si>
  <si>
    <t>La flora</t>
  </si>
  <si>
    <t>La floresta</t>
  </si>
  <si>
    <t>La gloria</t>
  </si>
  <si>
    <t>La macarena</t>
  </si>
  <si>
    <t>La Uribe</t>
  </si>
  <si>
    <t>Las cruces</t>
  </si>
  <si>
    <t>Las ferias</t>
  </si>
  <si>
    <t>Las margaritas</t>
  </si>
  <si>
    <t>Las nieves</t>
  </si>
  <si>
    <t>Los alcázares</t>
  </si>
  <si>
    <t>Los andes</t>
  </si>
  <si>
    <t>Los cedros</t>
  </si>
  <si>
    <t>Los libertadores</t>
  </si>
  <si>
    <t>Lourdes</t>
  </si>
  <si>
    <t>Lucero</t>
  </si>
  <si>
    <t>Modelia</t>
  </si>
  <si>
    <t>Monte blanco</t>
  </si>
  <si>
    <t>Niza</t>
  </si>
  <si>
    <t>Pardo rubio</t>
  </si>
  <si>
    <t>Parque el salitre</t>
  </si>
  <si>
    <t>Parque entrenubes</t>
  </si>
  <si>
    <t>Parque simón bolívar - can</t>
  </si>
  <si>
    <t>Paseo de los libertadores</t>
  </si>
  <si>
    <t>Patio bonito</t>
  </si>
  <si>
    <t>Quinta paredes</t>
  </si>
  <si>
    <t>Sagrado corazón</t>
  </si>
  <si>
    <t>San Blas</t>
  </si>
  <si>
    <t>San Cristóbal norte</t>
  </si>
  <si>
    <t>San francisco</t>
  </si>
  <si>
    <t>San Isidro-patios</t>
  </si>
  <si>
    <t>San José de bavaria</t>
  </si>
  <si>
    <t>Santa bárbara</t>
  </si>
  <si>
    <t>Santa Cecilia</t>
  </si>
  <si>
    <t>Sosiego</t>
  </si>
  <si>
    <t>Suba</t>
  </si>
  <si>
    <t>Teusaquillo</t>
  </si>
  <si>
    <t>Tibabuyes</t>
  </si>
  <si>
    <t>Timiza</t>
  </si>
  <si>
    <t>Tintal norte</t>
  </si>
  <si>
    <t>Tintal sur</t>
  </si>
  <si>
    <t>Toberin</t>
  </si>
  <si>
    <t>Tunjuelito</t>
  </si>
  <si>
    <t>Usaquén</t>
  </si>
  <si>
    <t>Venecia</t>
  </si>
  <si>
    <t>Verbenal</t>
  </si>
  <si>
    <t>Zona franca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</si>
</sst>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]#,##0.00"/>
    <numFmt numFmtId="165" formatCode="dd/mm/yyyy"/>
    <numFmt numFmtId="166" formatCode="d/m/yyyy"/>
    <numFmt numFmtId="167" formatCode="[$ $]#,##0"/>
  </numFmts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7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/>
    <xf numFmtId="164" fontId="1" fillId="0" borderId="1" xfId="0" applyNumberFormat="1" applyFont="1" applyBorder="1"/>
    <xf numFmtId="167" fontId="1" fillId="0" borderId="1" xfId="0" applyNumberFormat="1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000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4" sqref="E14"/>
    </sheetView>
  </sheetViews>
  <sheetFormatPr baseColWidth="10" defaultColWidth="12.5703125" defaultRowHeight="15" customHeight="1" x14ac:dyDescent="0.2"/>
  <cols>
    <col min="1" max="1" width="6.28515625" customWidth="1"/>
    <col min="2" max="2" width="30.28515625" customWidth="1"/>
    <col min="3" max="3" width="7" customWidth="1"/>
    <col min="4" max="5" width="12.5703125" customWidth="1"/>
    <col min="6" max="6" width="21.5703125" customWidth="1"/>
    <col min="7" max="7" width="18.28515625" customWidth="1"/>
    <col min="9" max="9" width="20.42578125" customWidth="1"/>
    <col min="10" max="10" width="18.7109375" customWidth="1"/>
    <col min="11" max="11" width="70.42578125" customWidth="1"/>
    <col min="12" max="12" width="20.5703125" customWidth="1"/>
    <col min="13" max="13" width="15.42578125" customWidth="1"/>
    <col min="14" max="14" width="29.28515625" customWidth="1"/>
    <col min="18" max="18" width="26.85546875" customWidth="1"/>
    <col min="21" max="21" width="20" customWidth="1"/>
    <col min="22" max="22" width="15" customWidth="1"/>
    <col min="24" max="24" width="41.42578125" customWidth="1"/>
  </cols>
  <sheetData>
    <row r="1" spans="1:24" ht="15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>
        <f t="shared" ref="L1:N1" si="0">SUM(L4:L500)</f>
        <v>1076324681.6399999</v>
      </c>
      <c r="M1" s="2">
        <f t="shared" si="0"/>
        <v>262029043.25999999</v>
      </c>
      <c r="N1" s="2">
        <f t="shared" si="0"/>
        <v>1338353724.9000001</v>
      </c>
      <c r="O1" s="1"/>
      <c r="P1" s="1"/>
      <c r="Q1" s="1"/>
      <c r="R1" s="2">
        <f>SUM(R4:R500)</f>
        <v>12890267</v>
      </c>
      <c r="S1" s="1"/>
      <c r="T1" s="1"/>
      <c r="U1" s="2">
        <f t="shared" ref="U1:V1" si="1">SUM(U4:U500)</f>
        <v>877567716</v>
      </c>
      <c r="V1" s="2">
        <f t="shared" si="1"/>
        <v>890457983</v>
      </c>
      <c r="W1" s="1"/>
      <c r="X1" s="1"/>
    </row>
    <row r="2" spans="1:24" ht="15.75" customHeight="1" x14ac:dyDescent="0.2">
      <c r="A2" s="3"/>
      <c r="B2" s="4" t="s">
        <v>1</v>
      </c>
      <c r="C2" s="5"/>
      <c r="D2" s="5"/>
      <c r="E2" s="5"/>
      <c r="F2" s="5"/>
      <c r="G2" s="6"/>
      <c r="H2" s="22" t="s">
        <v>2</v>
      </c>
      <c r="I2" s="23"/>
      <c r="J2" s="23"/>
      <c r="K2" s="23"/>
      <c r="L2" s="23"/>
      <c r="M2" s="23"/>
      <c r="N2" s="23"/>
      <c r="O2" s="7"/>
      <c r="P2" s="22" t="s">
        <v>3</v>
      </c>
      <c r="Q2" s="23"/>
      <c r="R2" s="24"/>
      <c r="S2" s="22" t="s">
        <v>4</v>
      </c>
      <c r="T2" s="23"/>
      <c r="U2" s="24"/>
      <c r="V2" s="22" t="s">
        <v>5</v>
      </c>
      <c r="W2" s="24"/>
      <c r="X2" s="3" t="s">
        <v>6</v>
      </c>
    </row>
    <row r="3" spans="1:24" ht="48" customHeight="1" x14ac:dyDescent="0.2">
      <c r="A3" s="8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16</v>
      </c>
      <c r="K3" s="8" t="s">
        <v>17</v>
      </c>
      <c r="L3" s="8" t="s">
        <v>18</v>
      </c>
      <c r="M3" s="8" t="s">
        <v>19</v>
      </c>
      <c r="N3" s="8" t="s">
        <v>20</v>
      </c>
      <c r="O3" s="8" t="s">
        <v>21</v>
      </c>
      <c r="P3" s="8" t="s">
        <v>22</v>
      </c>
      <c r="Q3" s="8" t="s">
        <v>23</v>
      </c>
      <c r="R3" s="8" t="s">
        <v>24</v>
      </c>
      <c r="S3" s="8" t="s">
        <v>22</v>
      </c>
      <c r="T3" s="8" t="s">
        <v>23</v>
      </c>
      <c r="U3" s="8" t="s">
        <v>25</v>
      </c>
      <c r="V3" s="8" t="s">
        <v>26</v>
      </c>
      <c r="W3" s="8" t="s">
        <v>27</v>
      </c>
      <c r="X3" s="8" t="s">
        <v>6</v>
      </c>
    </row>
    <row r="4" spans="1:24" ht="15.75" customHeight="1" x14ac:dyDescent="0.2">
      <c r="A4" s="9">
        <v>1</v>
      </c>
      <c r="B4" s="10" t="s">
        <v>28</v>
      </c>
      <c r="C4" s="9">
        <v>0</v>
      </c>
      <c r="D4" s="11">
        <v>45688</v>
      </c>
      <c r="E4" s="10" t="s">
        <v>29</v>
      </c>
      <c r="F4" s="10" t="s">
        <v>30</v>
      </c>
      <c r="G4" s="10" t="s">
        <v>31</v>
      </c>
      <c r="H4" s="9"/>
      <c r="I4" s="10" t="s">
        <v>32</v>
      </c>
      <c r="J4" s="10" t="s">
        <v>33</v>
      </c>
      <c r="K4" s="10" t="s">
        <v>34</v>
      </c>
      <c r="L4" s="13" t="s">
        <v>35</v>
      </c>
      <c r="M4" s="13" t="s">
        <v>36</v>
      </c>
      <c r="N4" s="13" t="s">
        <v>37</v>
      </c>
      <c r="O4" s="9"/>
      <c r="P4" s="14">
        <v>45716</v>
      </c>
      <c r="Q4" s="14">
        <v>45716</v>
      </c>
      <c r="R4" s="15">
        <v>1122810</v>
      </c>
      <c r="S4" s="12">
        <v>45699</v>
      </c>
      <c r="T4" s="12">
        <v>45714</v>
      </c>
      <c r="U4" s="16">
        <v>126987458</v>
      </c>
      <c r="V4" s="15">
        <f t="shared" ref="V4:V7" si="2">U4+R4</f>
        <v>128110268</v>
      </c>
      <c r="W4" s="9"/>
      <c r="X4" s="9" t="s">
        <v>39</v>
      </c>
    </row>
    <row r="5" spans="1:24" ht="15.75" customHeight="1" x14ac:dyDescent="0.2">
      <c r="A5" s="9">
        <v>2</v>
      </c>
      <c r="B5" s="10" t="s">
        <v>40</v>
      </c>
      <c r="C5" s="9">
        <v>0</v>
      </c>
      <c r="D5" s="11">
        <v>45688</v>
      </c>
      <c r="E5" s="10" t="s">
        <v>29</v>
      </c>
      <c r="F5" s="10" t="s">
        <v>30</v>
      </c>
      <c r="G5" s="10" t="s">
        <v>31</v>
      </c>
      <c r="H5" s="9"/>
      <c r="I5" s="10" t="s">
        <v>41</v>
      </c>
      <c r="J5" s="10" t="s">
        <v>42</v>
      </c>
      <c r="K5" s="10" t="s">
        <v>43</v>
      </c>
      <c r="L5" s="13" t="s">
        <v>44</v>
      </c>
      <c r="M5" s="13" t="s">
        <v>45</v>
      </c>
      <c r="N5" s="13" t="s">
        <v>46</v>
      </c>
      <c r="O5" s="9"/>
      <c r="P5" s="14">
        <v>45724</v>
      </c>
      <c r="Q5" s="14"/>
      <c r="R5" s="15">
        <v>5477624</v>
      </c>
      <c r="S5" s="12">
        <v>45701</v>
      </c>
      <c r="T5" s="12"/>
      <c r="U5" s="16">
        <v>311926616</v>
      </c>
      <c r="V5" s="15">
        <f t="shared" si="2"/>
        <v>317404240</v>
      </c>
      <c r="W5" s="9"/>
      <c r="X5" s="9" t="s">
        <v>47</v>
      </c>
    </row>
    <row r="6" spans="1:24" ht="15.75" customHeight="1" x14ac:dyDescent="0.2">
      <c r="A6" s="9">
        <v>3</v>
      </c>
      <c r="B6" s="10" t="s">
        <v>48</v>
      </c>
      <c r="C6" s="9">
        <v>0</v>
      </c>
      <c r="D6" s="11">
        <v>45688</v>
      </c>
      <c r="E6" s="10" t="s">
        <v>29</v>
      </c>
      <c r="F6" s="10" t="s">
        <v>30</v>
      </c>
      <c r="G6" s="10" t="s">
        <v>31</v>
      </c>
      <c r="H6" s="9"/>
      <c r="I6" s="10" t="s">
        <v>49</v>
      </c>
      <c r="J6" s="10" t="s">
        <v>50</v>
      </c>
      <c r="K6" s="10" t="s">
        <v>51</v>
      </c>
      <c r="L6" s="13" t="s">
        <v>52</v>
      </c>
      <c r="M6" s="13" t="s">
        <v>53</v>
      </c>
      <c r="N6" s="13" t="s">
        <v>54</v>
      </c>
      <c r="O6" s="9"/>
      <c r="P6" s="14">
        <v>45731</v>
      </c>
      <c r="Q6" s="14"/>
      <c r="R6" s="15">
        <v>5837259</v>
      </c>
      <c r="S6" s="12">
        <v>45699</v>
      </c>
      <c r="T6" s="12"/>
      <c r="U6" s="16">
        <v>361918222</v>
      </c>
      <c r="V6" s="15">
        <f t="shared" si="2"/>
        <v>367755481</v>
      </c>
      <c r="W6" s="9"/>
      <c r="X6" s="9" t="s">
        <v>47</v>
      </c>
    </row>
    <row r="7" spans="1:24" ht="15.75" customHeight="1" x14ac:dyDescent="0.2">
      <c r="A7" s="9">
        <v>4</v>
      </c>
      <c r="B7" s="10" t="s">
        <v>55</v>
      </c>
      <c r="C7" s="9">
        <v>5</v>
      </c>
      <c r="D7" s="11">
        <v>45699</v>
      </c>
      <c r="E7" s="10" t="s">
        <v>29</v>
      </c>
      <c r="F7" s="10" t="s">
        <v>30</v>
      </c>
      <c r="G7" s="10" t="s">
        <v>31</v>
      </c>
      <c r="H7" s="9"/>
      <c r="I7" s="10" t="s">
        <v>56</v>
      </c>
      <c r="J7" s="10" t="s">
        <v>57</v>
      </c>
      <c r="K7" s="10" t="s">
        <v>58</v>
      </c>
      <c r="L7" s="13" t="s">
        <v>59</v>
      </c>
      <c r="M7" s="13" t="s">
        <v>60</v>
      </c>
      <c r="N7" s="13" t="s">
        <v>61</v>
      </c>
      <c r="O7" s="9"/>
      <c r="P7" s="14"/>
      <c r="Q7" s="14"/>
      <c r="R7" s="15"/>
      <c r="S7" s="12">
        <v>45712</v>
      </c>
      <c r="T7" s="14"/>
      <c r="U7" s="16">
        <v>76735420</v>
      </c>
      <c r="V7" s="15">
        <f t="shared" si="2"/>
        <v>76735420</v>
      </c>
      <c r="W7" s="9"/>
      <c r="X7" s="9" t="s">
        <v>47</v>
      </c>
    </row>
    <row r="8" spans="1:24" ht="15.75" customHeight="1" x14ac:dyDescent="0.2">
      <c r="A8" s="9">
        <v>5</v>
      </c>
      <c r="B8" s="10" t="s">
        <v>62</v>
      </c>
      <c r="C8" s="9">
        <v>6</v>
      </c>
      <c r="D8" s="11">
        <v>45699</v>
      </c>
      <c r="E8" s="10" t="s">
        <v>29</v>
      </c>
      <c r="F8" s="10" t="s">
        <v>30</v>
      </c>
      <c r="G8" s="10" t="s">
        <v>31</v>
      </c>
      <c r="H8" s="9"/>
      <c r="I8" s="10" t="s">
        <v>49</v>
      </c>
      <c r="J8" s="10" t="s">
        <v>63</v>
      </c>
      <c r="K8" s="10" t="s">
        <v>64</v>
      </c>
      <c r="L8" s="13">
        <v>509841643</v>
      </c>
      <c r="M8" s="13">
        <v>16630984</v>
      </c>
      <c r="N8" s="13">
        <f t="shared" ref="N8:N9" si="3">L8+M8</f>
        <v>526472627</v>
      </c>
      <c r="O8" s="9"/>
      <c r="P8" s="14"/>
      <c r="Q8" s="14"/>
      <c r="R8" s="15"/>
      <c r="S8" s="14"/>
      <c r="T8" s="14"/>
      <c r="U8" s="15"/>
      <c r="V8" s="15"/>
      <c r="W8" s="9"/>
      <c r="X8" s="9" t="s">
        <v>65</v>
      </c>
    </row>
    <row r="9" spans="1:24" ht="12.75" x14ac:dyDescent="0.2">
      <c r="A9" s="9">
        <v>6</v>
      </c>
      <c r="B9" s="10" t="s">
        <v>66</v>
      </c>
      <c r="C9" s="9">
        <v>5</v>
      </c>
      <c r="D9" s="11">
        <v>45699</v>
      </c>
      <c r="E9" s="10" t="s">
        <v>29</v>
      </c>
      <c r="F9" s="10" t="s">
        <v>30</v>
      </c>
      <c r="G9" s="10" t="s">
        <v>31</v>
      </c>
      <c r="H9" s="9"/>
      <c r="I9" s="10" t="s">
        <v>41</v>
      </c>
      <c r="J9" s="10" t="s">
        <v>67</v>
      </c>
      <c r="K9" s="10" t="s">
        <v>68</v>
      </c>
      <c r="L9" s="13">
        <v>478533659.63999999</v>
      </c>
      <c r="M9" s="13">
        <v>46169762.259999998</v>
      </c>
      <c r="N9" s="13">
        <f t="shared" si="3"/>
        <v>524703421.89999998</v>
      </c>
      <c r="O9" s="9"/>
      <c r="P9" s="14"/>
      <c r="Q9" s="14"/>
      <c r="R9" s="15"/>
      <c r="S9" s="14"/>
      <c r="T9" s="14"/>
      <c r="U9" s="15"/>
      <c r="V9" s="15"/>
      <c r="W9" s="9"/>
      <c r="X9" s="9" t="s">
        <v>65</v>
      </c>
    </row>
    <row r="10" spans="1:24" ht="15.75" customHeight="1" x14ac:dyDescent="0.2">
      <c r="A10" s="9">
        <v>7</v>
      </c>
      <c r="B10" s="10" t="s">
        <v>69</v>
      </c>
      <c r="C10" s="9">
        <v>5</v>
      </c>
      <c r="D10" s="11">
        <v>45699</v>
      </c>
      <c r="E10" s="10" t="s">
        <v>29</v>
      </c>
      <c r="F10" s="10" t="s">
        <v>30</v>
      </c>
      <c r="G10" s="10" t="s">
        <v>31</v>
      </c>
      <c r="H10" s="9"/>
      <c r="I10" s="10" t="s">
        <v>32</v>
      </c>
      <c r="J10" s="10" t="s">
        <v>70</v>
      </c>
      <c r="K10" s="10" t="s">
        <v>71</v>
      </c>
      <c r="L10" s="15"/>
      <c r="M10" s="15"/>
      <c r="N10" s="15"/>
      <c r="O10" s="9"/>
      <c r="P10" s="14"/>
      <c r="Q10" s="14"/>
      <c r="R10" s="15"/>
      <c r="S10" s="14"/>
      <c r="T10" s="14"/>
      <c r="U10" s="13"/>
      <c r="V10" s="15"/>
      <c r="W10" s="9"/>
      <c r="X10" s="9" t="s">
        <v>72</v>
      </c>
    </row>
    <row r="11" spans="1:24" ht="15.75" customHeight="1" x14ac:dyDescent="0.2">
      <c r="A11" s="9">
        <v>8</v>
      </c>
      <c r="B11" s="10" t="s">
        <v>73</v>
      </c>
      <c r="C11" s="9">
        <v>3</v>
      </c>
      <c r="D11" s="11">
        <v>45699</v>
      </c>
      <c r="E11" s="10" t="s">
        <v>29</v>
      </c>
      <c r="F11" s="10" t="s">
        <v>30</v>
      </c>
      <c r="G11" s="10" t="s">
        <v>31</v>
      </c>
      <c r="H11" s="9"/>
      <c r="I11" s="10" t="s">
        <v>32</v>
      </c>
      <c r="J11" s="10" t="s">
        <v>70</v>
      </c>
      <c r="K11" s="10" t="s">
        <v>74</v>
      </c>
      <c r="L11" s="15"/>
      <c r="M11" s="15"/>
      <c r="N11" s="15"/>
      <c r="O11" s="9"/>
      <c r="P11" s="14"/>
      <c r="Q11" s="14"/>
      <c r="R11" s="15"/>
      <c r="S11" s="14"/>
      <c r="T11" s="14"/>
      <c r="U11" s="15"/>
      <c r="V11" s="15"/>
      <c r="W11" s="9"/>
      <c r="X11" s="9" t="s">
        <v>72</v>
      </c>
    </row>
    <row r="12" spans="1:24" ht="15.75" customHeight="1" x14ac:dyDescent="0.2">
      <c r="A12" s="9">
        <v>9</v>
      </c>
      <c r="B12" s="10" t="s">
        <v>75</v>
      </c>
      <c r="C12" s="9">
        <v>17</v>
      </c>
      <c r="D12" s="11">
        <v>45699</v>
      </c>
      <c r="E12" s="10" t="s">
        <v>29</v>
      </c>
      <c r="F12" s="10" t="s">
        <v>30</v>
      </c>
      <c r="G12" s="10" t="s">
        <v>31</v>
      </c>
      <c r="H12" s="9"/>
      <c r="I12" s="10" t="s">
        <v>32</v>
      </c>
      <c r="J12" s="10" t="s">
        <v>70</v>
      </c>
      <c r="K12" s="10" t="s">
        <v>76</v>
      </c>
      <c r="L12" s="15"/>
      <c r="M12" s="15"/>
      <c r="N12" s="15"/>
      <c r="O12" s="9"/>
      <c r="P12" s="14"/>
      <c r="Q12" s="14"/>
      <c r="R12" s="15"/>
      <c r="S12" s="14"/>
      <c r="T12" s="14"/>
      <c r="U12" s="15"/>
      <c r="V12" s="15"/>
      <c r="W12" s="9"/>
      <c r="X12" s="9" t="s">
        <v>72</v>
      </c>
    </row>
    <row r="13" spans="1:24" ht="15.75" customHeight="1" x14ac:dyDescent="0.2">
      <c r="A13" s="9">
        <v>10</v>
      </c>
      <c r="B13" s="10" t="s">
        <v>77</v>
      </c>
      <c r="C13" s="9">
        <v>7</v>
      </c>
      <c r="D13" s="11">
        <v>45699</v>
      </c>
      <c r="E13" s="10" t="s">
        <v>29</v>
      </c>
      <c r="F13" s="10" t="s">
        <v>30</v>
      </c>
      <c r="G13" s="10" t="s">
        <v>31</v>
      </c>
      <c r="H13" s="9"/>
      <c r="I13" s="10" t="s">
        <v>32</v>
      </c>
      <c r="J13" s="10" t="s">
        <v>67</v>
      </c>
      <c r="K13" s="10" t="s">
        <v>78</v>
      </c>
      <c r="L13" s="15"/>
      <c r="M13" s="15"/>
      <c r="N13" s="15"/>
      <c r="O13" s="9"/>
      <c r="P13" s="14"/>
      <c r="Q13" s="14"/>
      <c r="R13" s="15"/>
      <c r="S13" s="14"/>
      <c r="T13" s="14"/>
      <c r="U13" s="15"/>
      <c r="V13" s="15"/>
      <c r="W13" s="9"/>
      <c r="X13" s="9" t="s">
        <v>72</v>
      </c>
    </row>
    <row r="14" spans="1:24" ht="15.75" customHeight="1" x14ac:dyDescent="0.2">
      <c r="A14" s="9">
        <v>11</v>
      </c>
      <c r="B14" s="10" t="s">
        <v>79</v>
      </c>
      <c r="C14" s="9">
        <v>10</v>
      </c>
      <c r="D14" s="11">
        <v>45699</v>
      </c>
      <c r="E14" s="10" t="s">
        <v>29</v>
      </c>
      <c r="F14" s="10" t="s">
        <v>30</v>
      </c>
      <c r="G14" s="10" t="s">
        <v>31</v>
      </c>
      <c r="H14" s="9"/>
      <c r="I14" s="10" t="s">
        <v>49</v>
      </c>
      <c r="J14" s="10" t="s">
        <v>80</v>
      </c>
      <c r="K14" s="10" t="s">
        <v>81</v>
      </c>
      <c r="L14" s="15"/>
      <c r="M14" s="15"/>
      <c r="N14" s="15"/>
      <c r="O14" s="9"/>
      <c r="P14" s="14"/>
      <c r="Q14" s="14"/>
      <c r="R14" s="15"/>
      <c r="S14" s="14"/>
      <c r="T14" s="14"/>
      <c r="U14" s="15"/>
      <c r="V14" s="15"/>
      <c r="W14" s="9"/>
      <c r="X14" s="9" t="s">
        <v>72</v>
      </c>
    </row>
    <row r="15" spans="1:24" ht="15.75" customHeight="1" x14ac:dyDescent="0.2">
      <c r="A15" s="9">
        <v>12</v>
      </c>
      <c r="B15" s="10" t="s">
        <v>82</v>
      </c>
      <c r="C15" s="9">
        <v>2</v>
      </c>
      <c r="D15" s="11">
        <v>45699</v>
      </c>
      <c r="E15" s="10" t="s">
        <v>29</v>
      </c>
      <c r="F15" s="10" t="s">
        <v>30</v>
      </c>
      <c r="G15" s="10" t="s">
        <v>31</v>
      </c>
      <c r="H15" s="9"/>
      <c r="I15" s="10" t="s">
        <v>49</v>
      </c>
      <c r="J15" s="10" t="s">
        <v>80</v>
      </c>
      <c r="K15" s="10" t="s">
        <v>83</v>
      </c>
      <c r="L15" s="15"/>
      <c r="M15" s="15"/>
      <c r="N15" s="15"/>
      <c r="O15" s="9"/>
      <c r="P15" s="14"/>
      <c r="Q15" s="14"/>
      <c r="R15" s="15"/>
      <c r="S15" s="14"/>
      <c r="T15" s="14"/>
      <c r="U15" s="15"/>
      <c r="V15" s="15"/>
      <c r="W15" s="9"/>
      <c r="X15" s="9" t="s">
        <v>72</v>
      </c>
    </row>
    <row r="16" spans="1:24" ht="15.75" customHeight="1" x14ac:dyDescent="0.2">
      <c r="A16" s="9">
        <v>13</v>
      </c>
      <c r="B16" s="10" t="s">
        <v>84</v>
      </c>
      <c r="C16" s="9">
        <v>2</v>
      </c>
      <c r="D16" s="11">
        <v>45699</v>
      </c>
      <c r="E16" s="10" t="s">
        <v>29</v>
      </c>
      <c r="F16" s="10" t="s">
        <v>30</v>
      </c>
      <c r="G16" s="10" t="s">
        <v>31</v>
      </c>
      <c r="H16" s="9"/>
      <c r="I16" s="10" t="s">
        <v>41</v>
      </c>
      <c r="J16" s="10" t="s">
        <v>67</v>
      </c>
      <c r="K16" s="10" t="s">
        <v>85</v>
      </c>
      <c r="L16" s="15"/>
      <c r="M16" s="15"/>
      <c r="N16" s="15"/>
      <c r="O16" s="9"/>
      <c r="P16" s="14"/>
      <c r="Q16" s="14"/>
      <c r="R16" s="15"/>
      <c r="S16" s="14"/>
      <c r="T16" s="14"/>
      <c r="U16" s="15"/>
      <c r="V16" s="15"/>
      <c r="W16" s="9"/>
      <c r="X16" s="9" t="s">
        <v>72</v>
      </c>
    </row>
    <row r="17" spans="1:24" ht="15.75" customHeight="1" x14ac:dyDescent="0.2">
      <c r="A17" s="9">
        <v>14</v>
      </c>
      <c r="B17" s="10" t="s">
        <v>86</v>
      </c>
      <c r="C17" s="9">
        <v>3</v>
      </c>
      <c r="D17" s="11">
        <v>45699</v>
      </c>
      <c r="E17" s="10" t="s">
        <v>29</v>
      </c>
      <c r="F17" s="10" t="s">
        <v>30</v>
      </c>
      <c r="G17" s="10" t="s">
        <v>31</v>
      </c>
      <c r="H17" s="9"/>
      <c r="I17" s="10" t="s">
        <v>32</v>
      </c>
      <c r="J17" s="10" t="s">
        <v>70</v>
      </c>
      <c r="K17" s="10" t="s">
        <v>87</v>
      </c>
      <c r="L17" s="15"/>
      <c r="M17" s="15"/>
      <c r="N17" s="15"/>
      <c r="O17" s="9"/>
      <c r="P17" s="14"/>
      <c r="Q17" s="14"/>
      <c r="R17" s="15"/>
      <c r="S17" s="14"/>
      <c r="T17" s="14"/>
      <c r="U17" s="15"/>
      <c r="V17" s="15"/>
      <c r="W17" s="9"/>
      <c r="X17" s="9" t="s">
        <v>72</v>
      </c>
    </row>
    <row r="18" spans="1:24" ht="15.75" customHeight="1" x14ac:dyDescent="0.2">
      <c r="A18" s="9">
        <v>15</v>
      </c>
      <c r="B18" s="10" t="s">
        <v>88</v>
      </c>
      <c r="C18" s="9">
        <v>2</v>
      </c>
      <c r="D18" s="11">
        <v>45699</v>
      </c>
      <c r="E18" s="10" t="s">
        <v>29</v>
      </c>
      <c r="F18" s="10" t="s">
        <v>30</v>
      </c>
      <c r="G18" s="10" t="s">
        <v>31</v>
      </c>
      <c r="H18" s="9"/>
      <c r="I18" s="10" t="s">
        <v>49</v>
      </c>
      <c r="J18" s="10" t="s">
        <v>89</v>
      </c>
      <c r="K18" s="10" t="s">
        <v>90</v>
      </c>
      <c r="L18" s="15"/>
      <c r="M18" s="15"/>
      <c r="N18" s="15"/>
      <c r="O18" s="9"/>
      <c r="P18" s="14"/>
      <c r="Q18" s="14"/>
      <c r="R18" s="15"/>
      <c r="S18" s="14"/>
      <c r="T18" s="14"/>
      <c r="U18" s="15"/>
      <c r="V18" s="15"/>
      <c r="W18" s="9"/>
      <c r="X18" s="9" t="s">
        <v>72</v>
      </c>
    </row>
    <row r="19" spans="1:24" ht="15.75" customHeight="1" x14ac:dyDescent="0.2">
      <c r="A19" s="9">
        <v>16</v>
      </c>
      <c r="B19" s="10" t="s">
        <v>91</v>
      </c>
      <c r="C19" s="9">
        <v>6</v>
      </c>
      <c r="D19" s="11">
        <v>45699</v>
      </c>
      <c r="E19" s="10" t="s">
        <v>29</v>
      </c>
      <c r="F19" s="10" t="s">
        <v>30</v>
      </c>
      <c r="G19" s="10" t="s">
        <v>31</v>
      </c>
      <c r="H19" s="9"/>
      <c r="I19" s="10" t="s">
        <v>32</v>
      </c>
      <c r="J19" s="10" t="s">
        <v>33</v>
      </c>
      <c r="K19" s="10" t="s">
        <v>92</v>
      </c>
      <c r="L19" s="15"/>
      <c r="M19" s="15"/>
      <c r="N19" s="15"/>
      <c r="O19" s="9"/>
      <c r="P19" s="14"/>
      <c r="Q19" s="14"/>
      <c r="R19" s="15"/>
      <c r="S19" s="14"/>
      <c r="T19" s="14"/>
      <c r="U19" s="15"/>
      <c r="V19" s="15"/>
      <c r="W19" s="9"/>
      <c r="X19" s="9" t="s">
        <v>72</v>
      </c>
    </row>
    <row r="20" spans="1:24" ht="15.75" customHeight="1" x14ac:dyDescent="0.2">
      <c r="A20" s="9">
        <v>17</v>
      </c>
      <c r="B20" s="10" t="s">
        <v>93</v>
      </c>
      <c r="C20" s="9">
        <v>0</v>
      </c>
      <c r="D20" s="11">
        <v>45699</v>
      </c>
      <c r="E20" s="10" t="s">
        <v>29</v>
      </c>
      <c r="F20" s="10" t="s">
        <v>30</v>
      </c>
      <c r="G20" s="10" t="s">
        <v>31</v>
      </c>
      <c r="H20" s="9"/>
      <c r="I20" s="10" t="s">
        <v>32</v>
      </c>
      <c r="J20" s="10" t="s">
        <v>33</v>
      </c>
      <c r="K20" s="10" t="s">
        <v>94</v>
      </c>
      <c r="L20" s="15"/>
      <c r="M20" s="15"/>
      <c r="N20" s="15"/>
      <c r="O20" s="9"/>
      <c r="P20" s="14"/>
      <c r="Q20" s="14"/>
      <c r="R20" s="15"/>
      <c r="S20" s="14"/>
      <c r="T20" s="14"/>
      <c r="U20" s="15"/>
      <c r="V20" s="15"/>
      <c r="W20" s="9"/>
      <c r="X20" s="9" t="s">
        <v>72</v>
      </c>
    </row>
    <row r="21" spans="1:24" ht="15.75" customHeight="1" x14ac:dyDescent="0.2">
      <c r="A21" s="9">
        <v>18</v>
      </c>
      <c r="B21" s="10" t="s">
        <v>95</v>
      </c>
      <c r="C21" s="9">
        <v>2</v>
      </c>
      <c r="D21" s="11">
        <v>45699</v>
      </c>
      <c r="E21" s="10" t="s">
        <v>29</v>
      </c>
      <c r="F21" s="10" t="s">
        <v>30</v>
      </c>
      <c r="G21" s="10" t="s">
        <v>31</v>
      </c>
      <c r="H21" s="9"/>
      <c r="I21" s="10" t="s">
        <v>49</v>
      </c>
      <c r="J21" s="10" t="s">
        <v>42</v>
      </c>
      <c r="K21" s="10" t="s">
        <v>96</v>
      </c>
      <c r="L21" s="15"/>
      <c r="M21" s="15"/>
      <c r="N21" s="15"/>
      <c r="O21" s="9"/>
      <c r="P21" s="14"/>
      <c r="Q21" s="14"/>
      <c r="R21" s="15"/>
      <c r="S21" s="14"/>
      <c r="T21" s="14"/>
      <c r="U21" s="15"/>
      <c r="V21" s="15"/>
      <c r="W21" s="9"/>
      <c r="X21" s="9" t="s">
        <v>72</v>
      </c>
    </row>
    <row r="22" spans="1:24" ht="15.75" customHeight="1" x14ac:dyDescent="0.2">
      <c r="A22" s="9">
        <v>19</v>
      </c>
      <c r="B22" s="10" t="s">
        <v>97</v>
      </c>
      <c r="C22" s="9">
        <v>8</v>
      </c>
      <c r="D22" s="11">
        <v>45699</v>
      </c>
      <c r="E22" s="10" t="s">
        <v>29</v>
      </c>
      <c r="F22" s="10" t="s">
        <v>30</v>
      </c>
      <c r="G22" s="10" t="s">
        <v>31</v>
      </c>
      <c r="H22" s="9"/>
      <c r="I22" s="10" t="s">
        <v>41</v>
      </c>
      <c r="J22" s="10" t="s">
        <v>67</v>
      </c>
      <c r="K22" s="10" t="s">
        <v>98</v>
      </c>
      <c r="L22" s="15"/>
      <c r="M22" s="15"/>
      <c r="N22" s="15"/>
      <c r="O22" s="9"/>
      <c r="P22" s="14"/>
      <c r="Q22" s="14"/>
      <c r="R22" s="15"/>
      <c r="S22" s="14"/>
      <c r="T22" s="14"/>
      <c r="U22" s="15"/>
      <c r="V22" s="15"/>
      <c r="W22" s="9"/>
      <c r="X22" s="9" t="s">
        <v>72</v>
      </c>
    </row>
    <row r="23" spans="1:24" ht="15.75" customHeight="1" x14ac:dyDescent="0.2">
      <c r="A23" s="9">
        <v>20</v>
      </c>
      <c r="B23" s="10"/>
      <c r="C23" s="9"/>
      <c r="D23" s="11">
        <v>45702</v>
      </c>
      <c r="E23" s="10" t="s">
        <v>29</v>
      </c>
      <c r="F23" s="10" t="s">
        <v>38</v>
      </c>
      <c r="G23" s="10" t="s">
        <v>99</v>
      </c>
      <c r="H23" s="9"/>
      <c r="I23" s="10" t="s">
        <v>56</v>
      </c>
      <c r="J23" s="10" t="s">
        <v>57</v>
      </c>
      <c r="K23" s="10" t="s">
        <v>100</v>
      </c>
      <c r="L23" s="15"/>
      <c r="M23" s="15">
        <v>31238416</v>
      </c>
      <c r="N23" s="13">
        <f t="shared" ref="N23:N31" si="4">L23+M23</f>
        <v>31238416</v>
      </c>
      <c r="O23" s="9"/>
      <c r="P23" s="14"/>
      <c r="Q23" s="14"/>
      <c r="R23" s="15"/>
      <c r="S23" s="14"/>
      <c r="T23" s="14"/>
      <c r="U23" s="15"/>
      <c r="V23" s="15"/>
      <c r="W23" s="9"/>
      <c r="X23" s="9" t="s">
        <v>39</v>
      </c>
    </row>
    <row r="24" spans="1:24" ht="15.75" customHeight="1" x14ac:dyDescent="0.2">
      <c r="A24" s="9">
        <v>21</v>
      </c>
      <c r="B24" s="10"/>
      <c r="C24" s="9"/>
      <c r="D24" s="11">
        <v>45702</v>
      </c>
      <c r="E24" s="10" t="s">
        <v>29</v>
      </c>
      <c r="F24" s="10" t="s">
        <v>38</v>
      </c>
      <c r="G24" s="10" t="s">
        <v>99</v>
      </c>
      <c r="H24" s="9"/>
      <c r="I24" s="10" t="s">
        <v>56</v>
      </c>
      <c r="J24" s="10" t="s">
        <v>57</v>
      </c>
      <c r="K24" s="10" t="s">
        <v>101</v>
      </c>
      <c r="L24" s="15"/>
      <c r="M24" s="15">
        <v>43791</v>
      </c>
      <c r="N24" s="13">
        <f t="shared" si="4"/>
        <v>43791</v>
      </c>
      <c r="O24" s="9"/>
      <c r="P24" s="14"/>
      <c r="Q24" s="14"/>
      <c r="R24" s="15"/>
      <c r="S24" s="14"/>
      <c r="T24" s="14"/>
      <c r="U24" s="15"/>
      <c r="V24" s="15"/>
      <c r="W24" s="9"/>
      <c r="X24" s="9" t="s">
        <v>39</v>
      </c>
    </row>
    <row r="25" spans="1:24" ht="15.75" customHeight="1" x14ac:dyDescent="0.2">
      <c r="A25" s="9">
        <v>22</v>
      </c>
      <c r="B25" s="10"/>
      <c r="C25" s="9"/>
      <c r="D25" s="11">
        <v>45705</v>
      </c>
      <c r="E25" s="10" t="s">
        <v>29</v>
      </c>
      <c r="F25" s="10" t="s">
        <v>102</v>
      </c>
      <c r="G25" s="10" t="s">
        <v>99</v>
      </c>
      <c r="H25" s="9"/>
      <c r="I25" s="10"/>
      <c r="J25" s="10"/>
      <c r="K25" s="10" t="s">
        <v>103</v>
      </c>
      <c r="L25" s="15"/>
      <c r="M25" s="15">
        <v>138872724</v>
      </c>
      <c r="N25" s="13">
        <f t="shared" si="4"/>
        <v>138872724</v>
      </c>
      <c r="O25" s="9"/>
      <c r="P25" s="14"/>
      <c r="Q25" s="14"/>
      <c r="R25" s="15"/>
      <c r="S25" s="14"/>
      <c r="T25" s="14"/>
      <c r="U25" s="15"/>
      <c r="V25" s="15"/>
      <c r="W25" s="9"/>
      <c r="X25" s="9" t="s">
        <v>39</v>
      </c>
    </row>
    <row r="26" spans="1:24" ht="15.75" customHeight="1" x14ac:dyDescent="0.2">
      <c r="A26" s="9">
        <v>23</v>
      </c>
      <c r="B26" s="10" t="s">
        <v>104</v>
      </c>
      <c r="C26" s="9">
        <v>0</v>
      </c>
      <c r="D26" s="11">
        <v>45709</v>
      </c>
      <c r="E26" s="10" t="s">
        <v>29</v>
      </c>
      <c r="F26" s="9" t="s">
        <v>105</v>
      </c>
      <c r="G26" s="9" t="s">
        <v>31</v>
      </c>
      <c r="H26" s="9"/>
      <c r="I26" s="10" t="s">
        <v>32</v>
      </c>
      <c r="J26" s="10" t="s">
        <v>33</v>
      </c>
      <c r="K26" s="10" t="s">
        <v>106</v>
      </c>
      <c r="L26" s="15">
        <v>71014126</v>
      </c>
      <c r="M26" s="15">
        <v>14470235</v>
      </c>
      <c r="N26" s="13">
        <f t="shared" si="4"/>
        <v>85484361</v>
      </c>
      <c r="O26" s="9"/>
      <c r="P26" s="14"/>
      <c r="Q26" s="14"/>
      <c r="R26" s="15"/>
      <c r="S26" s="14"/>
      <c r="T26" s="14"/>
      <c r="U26" s="15"/>
      <c r="V26" s="15"/>
      <c r="W26" s="9"/>
      <c r="X26" s="9" t="s">
        <v>107</v>
      </c>
    </row>
    <row r="27" spans="1:24" ht="15.75" customHeight="1" x14ac:dyDescent="0.2">
      <c r="A27" s="9">
        <v>24</v>
      </c>
      <c r="B27" s="10" t="s">
        <v>108</v>
      </c>
      <c r="C27" s="9"/>
      <c r="D27" s="11">
        <v>45715</v>
      </c>
      <c r="E27" s="10" t="s">
        <v>29</v>
      </c>
      <c r="F27" s="9" t="s">
        <v>105</v>
      </c>
      <c r="G27" s="9" t="s">
        <v>99</v>
      </c>
      <c r="H27" s="9"/>
      <c r="I27" s="10" t="s">
        <v>49</v>
      </c>
      <c r="J27" s="10" t="s">
        <v>89</v>
      </c>
      <c r="K27" s="10" t="s">
        <v>109</v>
      </c>
      <c r="L27" s="15"/>
      <c r="M27" s="15">
        <v>452574</v>
      </c>
      <c r="N27" s="13">
        <f t="shared" si="4"/>
        <v>452574</v>
      </c>
      <c r="O27" s="9"/>
      <c r="P27" s="14">
        <v>45722</v>
      </c>
      <c r="Q27" s="14">
        <v>45722</v>
      </c>
      <c r="R27" s="15">
        <v>452574</v>
      </c>
      <c r="S27" s="14"/>
      <c r="T27" s="14"/>
      <c r="U27" s="15"/>
      <c r="V27" s="15">
        <f>R27</f>
        <v>452574</v>
      </c>
      <c r="W27" s="9"/>
      <c r="X27" s="9" t="s">
        <v>39</v>
      </c>
    </row>
    <row r="28" spans="1:24" ht="15.75" customHeight="1" x14ac:dyDescent="0.2">
      <c r="A28" s="9">
        <v>25</v>
      </c>
      <c r="B28" s="10" t="s">
        <v>62</v>
      </c>
      <c r="C28" s="9"/>
      <c r="D28" s="11">
        <v>45695</v>
      </c>
      <c r="E28" s="10" t="s">
        <v>29</v>
      </c>
      <c r="F28" s="9" t="s">
        <v>105</v>
      </c>
      <c r="G28" s="9" t="s">
        <v>31</v>
      </c>
      <c r="H28" s="9"/>
      <c r="I28" s="10" t="s">
        <v>49</v>
      </c>
      <c r="J28" s="9"/>
      <c r="K28" s="10" t="s">
        <v>110</v>
      </c>
      <c r="L28" s="13">
        <v>7927756</v>
      </c>
      <c r="M28" s="13">
        <v>5583491</v>
      </c>
      <c r="N28" s="13">
        <f t="shared" si="4"/>
        <v>13511247</v>
      </c>
      <c r="O28" s="9"/>
      <c r="P28" s="14"/>
      <c r="Q28" s="14"/>
      <c r="R28" s="15"/>
      <c r="S28" s="14"/>
      <c r="T28" s="14"/>
      <c r="U28" s="15"/>
      <c r="V28" s="15"/>
      <c r="W28" s="9"/>
      <c r="X28" s="9" t="s">
        <v>107</v>
      </c>
    </row>
    <row r="29" spans="1:24" ht="15.75" customHeight="1" x14ac:dyDescent="0.2">
      <c r="A29" s="9">
        <v>26</v>
      </c>
      <c r="B29" s="10" t="s">
        <v>111</v>
      </c>
      <c r="C29" s="9"/>
      <c r="D29" s="11">
        <v>45695</v>
      </c>
      <c r="E29" s="10" t="s">
        <v>29</v>
      </c>
      <c r="F29" s="9" t="s">
        <v>105</v>
      </c>
      <c r="G29" s="9" t="s">
        <v>31</v>
      </c>
      <c r="H29" s="9"/>
      <c r="I29" s="10" t="s">
        <v>32</v>
      </c>
      <c r="J29" s="9"/>
      <c r="K29" s="10" t="s">
        <v>112</v>
      </c>
      <c r="L29" s="13">
        <v>3523447</v>
      </c>
      <c r="M29" s="13">
        <v>1861163</v>
      </c>
      <c r="N29" s="13">
        <f t="shared" si="4"/>
        <v>5384610</v>
      </c>
      <c r="O29" s="9"/>
      <c r="P29" s="14"/>
      <c r="Q29" s="14"/>
      <c r="R29" s="15"/>
      <c r="S29" s="14"/>
      <c r="T29" s="14"/>
      <c r="U29" s="15"/>
      <c r="V29" s="15"/>
      <c r="W29" s="9"/>
      <c r="X29" s="9" t="s">
        <v>107</v>
      </c>
    </row>
    <row r="30" spans="1:24" ht="15.75" customHeight="1" x14ac:dyDescent="0.2">
      <c r="A30" s="9">
        <v>27</v>
      </c>
      <c r="B30" s="10" t="s">
        <v>113</v>
      </c>
      <c r="C30" s="9"/>
      <c r="D30" s="11">
        <v>45695</v>
      </c>
      <c r="E30" s="10" t="s">
        <v>29</v>
      </c>
      <c r="F30" s="9" t="s">
        <v>105</v>
      </c>
      <c r="G30" s="9" t="s">
        <v>31</v>
      </c>
      <c r="H30" s="9"/>
      <c r="I30" s="10" t="s">
        <v>32</v>
      </c>
      <c r="J30" s="9"/>
      <c r="K30" s="10" t="s">
        <v>114</v>
      </c>
      <c r="L30" s="13">
        <v>3722327</v>
      </c>
      <c r="M30" s="13">
        <v>4844740</v>
      </c>
      <c r="N30" s="13">
        <f t="shared" si="4"/>
        <v>8567067</v>
      </c>
      <c r="O30" s="9"/>
      <c r="P30" s="14"/>
      <c r="Q30" s="14"/>
      <c r="R30" s="15"/>
      <c r="S30" s="14"/>
      <c r="T30" s="14"/>
      <c r="U30" s="15"/>
      <c r="V30" s="15"/>
      <c r="W30" s="9"/>
      <c r="X30" s="9" t="s">
        <v>107</v>
      </c>
    </row>
    <row r="31" spans="1:24" ht="15.75" customHeight="1" x14ac:dyDescent="0.2">
      <c r="A31" s="9">
        <v>28</v>
      </c>
      <c r="B31" s="10" t="s">
        <v>115</v>
      </c>
      <c r="C31" s="9"/>
      <c r="D31" s="11">
        <v>45695</v>
      </c>
      <c r="E31" s="10" t="s">
        <v>29</v>
      </c>
      <c r="F31" s="9" t="s">
        <v>105</v>
      </c>
      <c r="G31" s="9" t="s">
        <v>31</v>
      </c>
      <c r="H31" s="9"/>
      <c r="I31" s="10" t="s">
        <v>32</v>
      </c>
      <c r="J31" s="9"/>
      <c r="K31" s="10" t="s">
        <v>116</v>
      </c>
      <c r="L31" s="13">
        <v>1761723</v>
      </c>
      <c r="M31" s="13">
        <v>1861163</v>
      </c>
      <c r="N31" s="13">
        <f t="shared" si="4"/>
        <v>3622886</v>
      </c>
      <c r="O31" s="9"/>
      <c r="P31" s="14"/>
      <c r="Q31" s="14"/>
      <c r="R31" s="15"/>
      <c r="S31" s="14"/>
      <c r="T31" s="14"/>
      <c r="U31" s="15"/>
      <c r="V31" s="15"/>
      <c r="W31" s="9"/>
      <c r="X31" s="9" t="s">
        <v>107</v>
      </c>
    </row>
    <row r="32" spans="1:24" ht="15.75" customHeight="1" x14ac:dyDescent="0.2">
      <c r="A32" s="9">
        <v>29</v>
      </c>
      <c r="B32" s="10"/>
      <c r="C32" s="9"/>
      <c r="D32" s="11"/>
      <c r="E32" s="10"/>
      <c r="F32" s="9"/>
      <c r="G32" s="9"/>
      <c r="H32" s="9"/>
      <c r="I32" s="10"/>
      <c r="J32" s="9"/>
      <c r="K32" s="10"/>
      <c r="L32" s="15"/>
      <c r="M32" s="15"/>
      <c r="N32" s="15"/>
      <c r="O32" s="9"/>
      <c r="P32" s="14"/>
      <c r="Q32" s="14"/>
      <c r="R32" s="15"/>
      <c r="S32" s="14"/>
      <c r="T32" s="14"/>
      <c r="U32" s="15"/>
      <c r="V32" s="15"/>
      <c r="W32" s="9"/>
      <c r="X32" s="9"/>
    </row>
    <row r="33" spans="1:24" ht="15.75" customHeight="1" x14ac:dyDescent="0.2">
      <c r="A33" s="9">
        <v>30</v>
      </c>
      <c r="B33" s="10"/>
      <c r="C33" s="9"/>
      <c r="D33" s="11"/>
      <c r="E33" s="10"/>
      <c r="F33" s="9"/>
      <c r="G33" s="9"/>
      <c r="H33" s="9"/>
      <c r="I33" s="10"/>
      <c r="J33" s="9"/>
      <c r="K33" s="10"/>
      <c r="L33" s="15"/>
      <c r="M33" s="15"/>
      <c r="N33" s="15"/>
      <c r="O33" s="9"/>
      <c r="P33" s="14"/>
      <c r="Q33" s="14"/>
      <c r="R33" s="15"/>
      <c r="S33" s="14"/>
      <c r="T33" s="14"/>
      <c r="U33" s="15"/>
      <c r="V33" s="15"/>
      <c r="W33" s="9"/>
      <c r="X33" s="9"/>
    </row>
    <row r="34" spans="1:24" ht="15.75" customHeight="1" x14ac:dyDescent="0.2">
      <c r="A34" s="9">
        <v>31</v>
      </c>
      <c r="B34" s="10"/>
      <c r="C34" s="9"/>
      <c r="D34" s="11"/>
      <c r="E34" s="10"/>
      <c r="F34" s="9"/>
      <c r="G34" s="9"/>
      <c r="H34" s="9"/>
      <c r="I34" s="10"/>
      <c r="J34" s="9"/>
      <c r="K34" s="10"/>
      <c r="L34" s="15"/>
      <c r="M34" s="15"/>
      <c r="N34" s="15"/>
      <c r="O34" s="9"/>
      <c r="P34" s="14"/>
      <c r="Q34" s="14"/>
      <c r="R34" s="15"/>
      <c r="S34" s="14"/>
      <c r="T34" s="14"/>
      <c r="U34" s="15"/>
      <c r="V34" s="15"/>
      <c r="W34" s="9"/>
      <c r="X34" s="9"/>
    </row>
    <row r="35" spans="1:24" ht="15.75" customHeight="1" x14ac:dyDescent="0.2">
      <c r="A35" s="9">
        <v>32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5"/>
      <c r="M35" s="15"/>
      <c r="N35" s="15"/>
      <c r="O35" s="9"/>
      <c r="P35" s="14"/>
      <c r="Q35" s="14"/>
      <c r="R35" s="15"/>
      <c r="S35" s="14"/>
      <c r="T35" s="14"/>
      <c r="U35" s="15"/>
      <c r="V35" s="15"/>
      <c r="W35" s="9"/>
      <c r="X35" s="9"/>
    </row>
    <row r="36" spans="1:24" ht="15.75" customHeight="1" x14ac:dyDescent="0.2">
      <c r="A36" s="9">
        <v>33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15"/>
      <c r="M36" s="15"/>
      <c r="N36" s="15"/>
      <c r="O36" s="9"/>
      <c r="P36" s="14"/>
      <c r="Q36" s="14"/>
      <c r="R36" s="15"/>
      <c r="S36" s="14"/>
      <c r="T36" s="14"/>
      <c r="U36" s="15"/>
      <c r="V36" s="15"/>
      <c r="W36" s="9"/>
      <c r="X36" s="9"/>
    </row>
    <row r="37" spans="1:24" ht="15.75" customHeight="1" x14ac:dyDescent="0.2">
      <c r="A37" s="9">
        <v>34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15"/>
      <c r="M37" s="15"/>
      <c r="N37" s="15"/>
      <c r="O37" s="9"/>
      <c r="P37" s="14"/>
      <c r="Q37" s="14"/>
      <c r="R37" s="15"/>
      <c r="S37" s="14"/>
      <c r="T37" s="14"/>
      <c r="U37" s="15"/>
      <c r="V37" s="15"/>
      <c r="W37" s="9"/>
      <c r="X37" s="9"/>
    </row>
    <row r="38" spans="1:24" ht="15.75" customHeight="1" x14ac:dyDescent="0.2">
      <c r="A38" s="9">
        <v>35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5"/>
      <c r="M38" s="15"/>
      <c r="N38" s="15"/>
      <c r="O38" s="9"/>
      <c r="P38" s="14"/>
      <c r="Q38" s="14"/>
      <c r="R38" s="15"/>
      <c r="S38" s="14"/>
      <c r="T38" s="14"/>
      <c r="U38" s="15"/>
      <c r="V38" s="15"/>
      <c r="W38" s="9"/>
      <c r="X38" s="9"/>
    </row>
    <row r="39" spans="1:24" ht="15.75" customHeight="1" x14ac:dyDescent="0.2">
      <c r="A39" s="9">
        <v>36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15"/>
      <c r="M39" s="15"/>
      <c r="N39" s="15"/>
      <c r="O39" s="9"/>
      <c r="P39" s="14"/>
      <c r="Q39" s="14"/>
      <c r="R39" s="15"/>
      <c r="S39" s="14"/>
      <c r="T39" s="14"/>
      <c r="U39" s="15"/>
      <c r="V39" s="15"/>
      <c r="W39" s="9"/>
      <c r="X39" s="9"/>
    </row>
    <row r="40" spans="1:24" ht="15.75" customHeight="1" x14ac:dyDescent="0.2">
      <c r="A40" s="9">
        <v>37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15"/>
      <c r="M40" s="15"/>
      <c r="N40" s="15"/>
      <c r="O40" s="9"/>
      <c r="P40" s="14"/>
      <c r="Q40" s="14"/>
      <c r="R40" s="15"/>
      <c r="S40" s="14"/>
      <c r="T40" s="14"/>
      <c r="U40" s="15"/>
      <c r="V40" s="15"/>
      <c r="W40" s="9"/>
      <c r="X40" s="9"/>
    </row>
    <row r="41" spans="1:24" ht="15.75" customHeight="1" x14ac:dyDescent="0.2">
      <c r="A41" s="9">
        <v>38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15"/>
      <c r="M41" s="15"/>
      <c r="N41" s="15"/>
      <c r="O41" s="9"/>
      <c r="P41" s="14"/>
      <c r="Q41" s="14"/>
      <c r="R41" s="15"/>
      <c r="S41" s="14"/>
      <c r="T41" s="14"/>
      <c r="U41" s="15"/>
      <c r="V41" s="15"/>
      <c r="W41" s="9"/>
      <c r="X41" s="9"/>
    </row>
    <row r="42" spans="1:24" ht="15.75" customHeight="1" x14ac:dyDescent="0.2">
      <c r="A42" s="9">
        <v>39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15"/>
      <c r="M42" s="15"/>
      <c r="N42" s="15"/>
      <c r="O42" s="9"/>
      <c r="P42" s="14"/>
      <c r="Q42" s="14"/>
      <c r="R42" s="15"/>
      <c r="S42" s="14"/>
      <c r="T42" s="14"/>
      <c r="U42" s="15"/>
      <c r="V42" s="15"/>
      <c r="W42" s="9"/>
      <c r="X42" s="9"/>
    </row>
    <row r="43" spans="1:24" ht="15.75" customHeight="1" x14ac:dyDescent="0.2">
      <c r="A43" s="9">
        <v>40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15"/>
      <c r="M43" s="15"/>
      <c r="N43" s="15"/>
      <c r="O43" s="9"/>
      <c r="P43" s="14"/>
      <c r="Q43" s="14"/>
      <c r="R43" s="15"/>
      <c r="S43" s="14"/>
      <c r="T43" s="14"/>
      <c r="U43" s="15"/>
      <c r="V43" s="15"/>
      <c r="W43" s="9"/>
      <c r="X43" s="9"/>
    </row>
    <row r="44" spans="1:24" ht="15.75" customHeight="1" x14ac:dyDescent="0.2">
      <c r="A44" s="9">
        <v>41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15"/>
      <c r="M44" s="15"/>
      <c r="N44" s="15"/>
      <c r="O44" s="9"/>
      <c r="P44" s="14"/>
      <c r="Q44" s="14"/>
      <c r="R44" s="15"/>
      <c r="S44" s="14"/>
      <c r="T44" s="14"/>
      <c r="U44" s="15"/>
      <c r="V44" s="15"/>
      <c r="W44" s="9"/>
      <c r="X44" s="9"/>
    </row>
    <row r="45" spans="1:24" ht="15.75" customHeight="1" x14ac:dyDescent="0.2">
      <c r="A45" s="9">
        <v>42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5"/>
      <c r="M45" s="15"/>
      <c r="N45" s="15"/>
      <c r="O45" s="9"/>
      <c r="P45" s="14"/>
      <c r="Q45" s="14"/>
      <c r="R45" s="15"/>
      <c r="S45" s="14"/>
      <c r="T45" s="14"/>
      <c r="U45" s="15"/>
      <c r="V45" s="15"/>
      <c r="W45" s="9"/>
      <c r="X45" s="9"/>
    </row>
    <row r="46" spans="1:24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2"/>
      <c r="M46" s="2"/>
      <c r="N46" s="2"/>
      <c r="O46" s="1"/>
      <c r="P46" s="17"/>
      <c r="Q46" s="17"/>
      <c r="R46" s="2"/>
      <c r="S46" s="17"/>
      <c r="T46" s="17"/>
      <c r="U46" s="2"/>
      <c r="V46" s="2"/>
      <c r="W46" s="1"/>
      <c r="X46" s="1"/>
    </row>
    <row r="47" spans="1:24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2"/>
      <c r="M47" s="2"/>
      <c r="N47" s="2"/>
      <c r="O47" s="1"/>
      <c r="P47" s="17"/>
      <c r="Q47" s="17"/>
      <c r="R47" s="2"/>
      <c r="S47" s="17"/>
      <c r="T47" s="17"/>
      <c r="U47" s="2"/>
      <c r="V47" s="2"/>
      <c r="W47" s="1"/>
      <c r="X47" s="1"/>
    </row>
    <row r="48" spans="1:24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2"/>
      <c r="M48" s="2"/>
      <c r="N48" s="2"/>
      <c r="O48" s="1"/>
      <c r="P48" s="17"/>
      <c r="Q48" s="17"/>
      <c r="R48" s="2"/>
      <c r="S48" s="17"/>
      <c r="T48" s="17"/>
      <c r="U48" s="2"/>
      <c r="V48" s="2"/>
      <c r="W48" s="1"/>
      <c r="X48" s="1"/>
    </row>
    <row r="49" spans="1:24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2"/>
      <c r="M49" s="2"/>
      <c r="N49" s="2"/>
      <c r="O49" s="1"/>
      <c r="P49" s="17"/>
      <c r="Q49" s="17"/>
      <c r="R49" s="2"/>
      <c r="S49" s="17"/>
      <c r="T49" s="17"/>
      <c r="U49" s="2"/>
      <c r="V49" s="2"/>
      <c r="W49" s="1"/>
      <c r="X49" s="1"/>
    </row>
    <row r="50" spans="1:24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2"/>
      <c r="M50" s="2"/>
      <c r="N50" s="2"/>
      <c r="O50" s="1"/>
      <c r="P50" s="17"/>
      <c r="Q50" s="17"/>
      <c r="R50" s="2"/>
      <c r="S50" s="17"/>
      <c r="T50" s="17"/>
      <c r="U50" s="2"/>
      <c r="V50" s="2"/>
      <c r="W50" s="1"/>
      <c r="X50" s="1"/>
    </row>
    <row r="51" spans="1:24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  <c r="N51" s="2"/>
      <c r="O51" s="1"/>
      <c r="P51" s="17"/>
      <c r="Q51" s="17"/>
      <c r="R51" s="2"/>
      <c r="S51" s="17"/>
      <c r="T51" s="17"/>
      <c r="U51" s="2"/>
      <c r="V51" s="2"/>
      <c r="W51" s="1"/>
      <c r="X51" s="1"/>
    </row>
    <row r="52" spans="1:24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"/>
      <c r="M52" s="2"/>
      <c r="N52" s="2"/>
      <c r="O52" s="1"/>
      <c r="P52" s="17"/>
      <c r="Q52" s="17"/>
      <c r="R52" s="2"/>
      <c r="S52" s="17"/>
      <c r="T52" s="17"/>
      <c r="U52" s="2"/>
      <c r="V52" s="2"/>
      <c r="W52" s="1"/>
      <c r="X52" s="1"/>
    </row>
    <row r="53" spans="1:24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2"/>
      <c r="M53" s="2"/>
      <c r="N53" s="2"/>
      <c r="O53" s="1"/>
      <c r="P53" s="17"/>
      <c r="Q53" s="17"/>
      <c r="R53" s="2"/>
      <c r="S53" s="17"/>
      <c r="T53" s="17"/>
      <c r="U53" s="2"/>
      <c r="V53" s="2"/>
      <c r="W53" s="1"/>
      <c r="X53" s="1"/>
    </row>
    <row r="54" spans="1:24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"/>
      <c r="M54" s="2"/>
      <c r="N54" s="2"/>
      <c r="O54" s="1"/>
      <c r="P54" s="17"/>
      <c r="Q54" s="17"/>
      <c r="R54" s="2"/>
      <c r="S54" s="17"/>
      <c r="T54" s="17"/>
      <c r="U54" s="2"/>
      <c r="V54" s="2"/>
      <c r="W54" s="1"/>
      <c r="X54" s="1"/>
    </row>
    <row r="55" spans="1:24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"/>
      <c r="M55" s="2"/>
      <c r="N55" s="2"/>
      <c r="O55" s="1"/>
      <c r="P55" s="17"/>
      <c r="Q55" s="17"/>
      <c r="R55" s="2"/>
      <c r="S55" s="17"/>
      <c r="T55" s="17"/>
      <c r="U55" s="2"/>
      <c r="V55" s="2"/>
      <c r="W55" s="1"/>
      <c r="X55" s="1"/>
    </row>
    <row r="56" spans="1:24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"/>
      <c r="M56" s="2"/>
      <c r="N56" s="2"/>
      <c r="O56" s="1"/>
      <c r="P56" s="17"/>
      <c r="Q56" s="17"/>
      <c r="R56" s="2"/>
      <c r="S56" s="17"/>
      <c r="T56" s="17"/>
      <c r="U56" s="2"/>
      <c r="V56" s="2"/>
      <c r="W56" s="1"/>
      <c r="X56" s="1"/>
    </row>
    <row r="57" spans="1:24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"/>
      <c r="M57" s="2"/>
      <c r="N57" s="2"/>
      <c r="O57" s="1"/>
      <c r="P57" s="17"/>
      <c r="Q57" s="17"/>
      <c r="R57" s="2"/>
      <c r="S57" s="17"/>
      <c r="T57" s="17"/>
      <c r="U57" s="2"/>
      <c r="V57" s="2"/>
      <c r="W57" s="1"/>
      <c r="X57" s="1"/>
    </row>
    <row r="58" spans="1:24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"/>
      <c r="M58" s="2"/>
      <c r="N58" s="2"/>
      <c r="O58" s="1"/>
      <c r="P58" s="17"/>
      <c r="Q58" s="17"/>
      <c r="R58" s="2"/>
      <c r="S58" s="17"/>
      <c r="T58" s="17"/>
      <c r="U58" s="2"/>
      <c r="V58" s="2"/>
      <c r="W58" s="1"/>
      <c r="X58" s="1"/>
    </row>
    <row r="59" spans="1:24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"/>
      <c r="M59" s="2"/>
      <c r="N59" s="2"/>
      <c r="O59" s="1"/>
      <c r="P59" s="17"/>
      <c r="Q59" s="17"/>
      <c r="R59" s="2"/>
      <c r="S59" s="17"/>
      <c r="T59" s="17"/>
      <c r="U59" s="2"/>
      <c r="V59" s="2"/>
      <c r="W59" s="1"/>
      <c r="X59" s="1"/>
    </row>
    <row r="60" spans="1:24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"/>
      <c r="M60" s="2"/>
      <c r="N60" s="2"/>
      <c r="O60" s="1"/>
      <c r="P60" s="17"/>
      <c r="Q60" s="17"/>
      <c r="R60" s="2"/>
      <c r="S60" s="17"/>
      <c r="T60" s="17"/>
      <c r="U60" s="2"/>
      <c r="V60" s="2"/>
      <c r="W60" s="1"/>
      <c r="X60" s="1"/>
    </row>
    <row r="61" spans="1:24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  <c r="N61" s="2"/>
      <c r="O61" s="1"/>
      <c r="P61" s="17"/>
      <c r="Q61" s="17"/>
      <c r="R61" s="2"/>
      <c r="S61" s="17"/>
      <c r="T61" s="17"/>
      <c r="U61" s="2"/>
      <c r="V61" s="2"/>
      <c r="W61" s="1"/>
      <c r="X61" s="1"/>
    </row>
    <row r="62" spans="1:24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"/>
      <c r="M62" s="2"/>
      <c r="N62" s="2"/>
      <c r="O62" s="1"/>
      <c r="P62" s="17"/>
      <c r="Q62" s="17"/>
      <c r="R62" s="2"/>
      <c r="S62" s="17"/>
      <c r="T62" s="17"/>
      <c r="U62" s="2"/>
      <c r="V62" s="2"/>
      <c r="W62" s="1"/>
      <c r="X62" s="1"/>
    </row>
    <row r="63" spans="1:24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"/>
      <c r="M63" s="2"/>
      <c r="N63" s="2"/>
      <c r="O63" s="1"/>
      <c r="P63" s="17"/>
      <c r="Q63" s="17"/>
      <c r="R63" s="2"/>
      <c r="S63" s="17"/>
      <c r="T63" s="17"/>
      <c r="U63" s="2"/>
      <c r="V63" s="2"/>
      <c r="W63" s="1"/>
      <c r="X63" s="1"/>
    </row>
    <row r="64" spans="1:24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"/>
      <c r="M64" s="2"/>
      <c r="N64" s="2"/>
      <c r="O64" s="1"/>
      <c r="P64" s="17"/>
      <c r="Q64" s="17"/>
      <c r="R64" s="2"/>
      <c r="S64" s="17"/>
      <c r="T64" s="17"/>
      <c r="U64" s="2"/>
      <c r="V64" s="2"/>
      <c r="W64" s="1"/>
      <c r="X64" s="1"/>
    </row>
    <row r="65" spans="1:24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/>
      <c r="M65" s="2"/>
      <c r="N65" s="2"/>
      <c r="O65" s="1"/>
      <c r="P65" s="17"/>
      <c r="Q65" s="17"/>
      <c r="R65" s="2"/>
      <c r="S65" s="17"/>
      <c r="T65" s="17"/>
      <c r="U65" s="2"/>
      <c r="V65" s="2"/>
      <c r="W65" s="1"/>
      <c r="X65" s="1"/>
    </row>
    <row r="66" spans="1:24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2"/>
      <c r="M66" s="2"/>
      <c r="N66" s="2"/>
      <c r="O66" s="1"/>
      <c r="P66" s="17"/>
      <c r="Q66" s="17"/>
      <c r="R66" s="2"/>
      <c r="S66" s="17"/>
      <c r="T66" s="17"/>
      <c r="U66" s="2"/>
      <c r="V66" s="2"/>
      <c r="W66" s="1"/>
      <c r="X66" s="1"/>
    </row>
    <row r="67" spans="1:24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2"/>
      <c r="M67" s="2"/>
      <c r="N67" s="2"/>
      <c r="O67" s="1"/>
      <c r="P67" s="17"/>
      <c r="Q67" s="17"/>
      <c r="R67" s="2"/>
      <c r="S67" s="17"/>
      <c r="T67" s="17"/>
      <c r="U67" s="2"/>
      <c r="V67" s="2"/>
      <c r="W67" s="1"/>
      <c r="X67" s="1"/>
    </row>
    <row r="68" spans="1:24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"/>
      <c r="M68" s="2"/>
      <c r="N68" s="2"/>
      <c r="O68" s="1"/>
      <c r="P68" s="17"/>
      <c r="Q68" s="17"/>
      <c r="R68" s="2"/>
      <c r="S68" s="17"/>
      <c r="T68" s="17"/>
      <c r="U68" s="2"/>
      <c r="V68" s="2"/>
      <c r="W68" s="1"/>
      <c r="X68" s="1"/>
    </row>
    <row r="69" spans="1:24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"/>
      <c r="M69" s="2"/>
      <c r="N69" s="2"/>
      <c r="O69" s="1"/>
      <c r="P69" s="17"/>
      <c r="Q69" s="17"/>
      <c r="R69" s="2"/>
      <c r="S69" s="17"/>
      <c r="T69" s="17"/>
      <c r="U69" s="2"/>
      <c r="V69" s="2"/>
      <c r="W69" s="1"/>
      <c r="X69" s="1"/>
    </row>
    <row r="70" spans="1:24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2"/>
      <c r="M70" s="2"/>
      <c r="N70" s="2"/>
      <c r="O70" s="1"/>
      <c r="P70" s="17"/>
      <c r="Q70" s="17"/>
      <c r="R70" s="2"/>
      <c r="S70" s="17"/>
      <c r="T70" s="17"/>
      <c r="U70" s="2"/>
      <c r="V70" s="2"/>
      <c r="W70" s="1"/>
      <c r="X70" s="1"/>
    </row>
    <row r="71" spans="1:24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"/>
      <c r="M71" s="2"/>
      <c r="N71" s="2"/>
      <c r="O71" s="1"/>
      <c r="P71" s="17"/>
      <c r="Q71" s="17"/>
      <c r="R71" s="2"/>
      <c r="S71" s="17"/>
      <c r="T71" s="17"/>
      <c r="U71" s="2"/>
      <c r="V71" s="2"/>
      <c r="W71" s="1"/>
      <c r="X71" s="1"/>
    </row>
    <row r="72" spans="1:24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2"/>
      <c r="N72" s="2"/>
      <c r="O72" s="1"/>
      <c r="P72" s="17"/>
      <c r="Q72" s="17"/>
      <c r="R72" s="2"/>
      <c r="S72" s="17"/>
      <c r="T72" s="17"/>
      <c r="U72" s="2"/>
      <c r="V72" s="2"/>
      <c r="W72" s="1"/>
      <c r="X72" s="1"/>
    </row>
    <row r="73" spans="1:24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2"/>
      <c r="N73" s="2"/>
      <c r="O73" s="1"/>
      <c r="P73" s="17"/>
      <c r="Q73" s="17"/>
      <c r="R73" s="2"/>
      <c r="S73" s="17"/>
      <c r="T73" s="17"/>
      <c r="U73" s="2"/>
      <c r="V73" s="2"/>
      <c r="W73" s="1"/>
      <c r="X73" s="1"/>
    </row>
    <row r="74" spans="1:24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2"/>
      <c r="N74" s="2"/>
      <c r="O74" s="1"/>
      <c r="P74" s="17"/>
      <c r="Q74" s="17"/>
      <c r="R74" s="2"/>
      <c r="S74" s="17"/>
      <c r="T74" s="17"/>
      <c r="U74" s="2"/>
      <c r="V74" s="2"/>
      <c r="W74" s="1"/>
      <c r="X74" s="1"/>
    </row>
    <row r="75" spans="1:24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2"/>
      <c r="N75" s="2"/>
      <c r="O75" s="1"/>
      <c r="P75" s="17"/>
      <c r="Q75" s="17"/>
      <c r="R75" s="2"/>
      <c r="S75" s="17"/>
      <c r="T75" s="17"/>
      <c r="U75" s="2"/>
      <c r="V75" s="2"/>
      <c r="W75" s="1"/>
      <c r="X75" s="1"/>
    </row>
    <row r="76" spans="1:24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2"/>
      <c r="N76" s="2"/>
      <c r="O76" s="1"/>
      <c r="P76" s="17"/>
      <c r="Q76" s="17"/>
      <c r="R76" s="2"/>
      <c r="S76" s="17"/>
      <c r="T76" s="17"/>
      <c r="U76" s="2"/>
      <c r="V76" s="2"/>
      <c r="W76" s="1"/>
      <c r="X76" s="1"/>
    </row>
    <row r="77" spans="1:24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2"/>
      <c r="N77" s="2"/>
      <c r="O77" s="1"/>
      <c r="P77" s="17"/>
      <c r="Q77" s="17"/>
      <c r="R77" s="2"/>
      <c r="S77" s="17"/>
      <c r="T77" s="17"/>
      <c r="U77" s="2"/>
      <c r="V77" s="2"/>
      <c r="W77" s="1"/>
      <c r="X77" s="1"/>
    </row>
    <row r="78" spans="1:24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2"/>
      <c r="N78" s="2"/>
      <c r="O78" s="1"/>
      <c r="P78" s="17"/>
      <c r="Q78" s="17"/>
      <c r="R78" s="2"/>
      <c r="S78" s="17"/>
      <c r="T78" s="17"/>
      <c r="U78" s="2"/>
      <c r="V78" s="2"/>
      <c r="W78" s="1"/>
      <c r="X78" s="1"/>
    </row>
    <row r="79" spans="1:24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2"/>
      <c r="N79" s="2"/>
      <c r="O79" s="1"/>
      <c r="P79" s="17"/>
      <c r="Q79" s="17"/>
      <c r="R79" s="2"/>
      <c r="S79" s="17"/>
      <c r="T79" s="17"/>
      <c r="U79" s="2"/>
      <c r="V79" s="2"/>
      <c r="W79" s="1"/>
      <c r="X79" s="1"/>
    </row>
    <row r="80" spans="1:24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2"/>
      <c r="N80" s="2"/>
      <c r="O80" s="1"/>
      <c r="P80" s="17"/>
      <c r="Q80" s="17"/>
      <c r="R80" s="2"/>
      <c r="S80" s="17"/>
      <c r="T80" s="17"/>
      <c r="U80" s="2"/>
      <c r="V80" s="2"/>
      <c r="W80" s="1"/>
      <c r="X80" s="1"/>
    </row>
    <row r="81" spans="1:24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2"/>
      <c r="N81" s="2"/>
      <c r="O81" s="1"/>
      <c r="P81" s="17"/>
      <c r="Q81" s="17"/>
      <c r="R81" s="2"/>
      <c r="S81" s="17"/>
      <c r="T81" s="17"/>
      <c r="U81" s="2"/>
      <c r="V81" s="2"/>
      <c r="W81" s="1"/>
      <c r="X81" s="1"/>
    </row>
    <row r="82" spans="1:24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2"/>
      <c r="N82" s="2"/>
      <c r="O82" s="1"/>
      <c r="P82" s="17"/>
      <c r="Q82" s="17"/>
      <c r="R82" s="2"/>
      <c r="S82" s="17"/>
      <c r="T82" s="17"/>
      <c r="U82" s="2"/>
      <c r="V82" s="2"/>
      <c r="W82" s="1"/>
      <c r="X82" s="1"/>
    </row>
    <row r="83" spans="1:24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  <c r="N83" s="2"/>
      <c r="O83" s="1"/>
      <c r="P83" s="17"/>
      <c r="Q83" s="17"/>
      <c r="R83" s="2"/>
      <c r="S83" s="17"/>
      <c r="T83" s="17"/>
      <c r="U83" s="2"/>
      <c r="V83" s="2"/>
      <c r="W83" s="1"/>
      <c r="X83" s="1"/>
    </row>
    <row r="84" spans="1:24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  <c r="N84" s="2"/>
      <c r="O84" s="1"/>
      <c r="P84" s="17"/>
      <c r="Q84" s="17"/>
      <c r="R84" s="2"/>
      <c r="S84" s="17"/>
      <c r="T84" s="17"/>
      <c r="U84" s="2"/>
      <c r="V84" s="2"/>
      <c r="W84" s="1"/>
      <c r="X84" s="1"/>
    </row>
    <row r="85" spans="1:24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  <c r="N85" s="2"/>
      <c r="O85" s="1"/>
      <c r="P85" s="17"/>
      <c r="Q85" s="17"/>
      <c r="R85" s="2"/>
      <c r="S85" s="17"/>
      <c r="T85" s="17"/>
      <c r="U85" s="2"/>
      <c r="V85" s="2"/>
      <c r="W85" s="1"/>
      <c r="X85" s="1"/>
    </row>
    <row r="86" spans="1:24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  <c r="N86" s="2"/>
      <c r="O86" s="1"/>
      <c r="P86" s="17"/>
      <c r="Q86" s="17"/>
      <c r="R86" s="2"/>
      <c r="S86" s="17"/>
      <c r="T86" s="17"/>
      <c r="U86" s="2"/>
      <c r="V86" s="2"/>
      <c r="W86" s="1"/>
      <c r="X86" s="1"/>
    </row>
    <row r="87" spans="1:24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  <c r="N87" s="2"/>
      <c r="O87" s="1"/>
      <c r="P87" s="17"/>
      <c r="Q87" s="17"/>
      <c r="R87" s="2"/>
      <c r="S87" s="17"/>
      <c r="T87" s="17"/>
      <c r="U87" s="2"/>
      <c r="V87" s="2"/>
      <c r="W87" s="1"/>
      <c r="X87" s="1"/>
    </row>
    <row r="88" spans="1:24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  <c r="N88" s="2"/>
      <c r="O88" s="1"/>
      <c r="P88" s="17"/>
      <c r="Q88" s="17"/>
      <c r="R88" s="2"/>
      <c r="S88" s="17"/>
      <c r="T88" s="17"/>
      <c r="U88" s="2"/>
      <c r="V88" s="2"/>
      <c r="W88" s="1"/>
      <c r="X88" s="1"/>
    </row>
    <row r="89" spans="1:24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  <c r="O89" s="1"/>
      <c r="P89" s="17"/>
      <c r="Q89" s="17"/>
      <c r="R89" s="2"/>
      <c r="S89" s="17"/>
      <c r="T89" s="17"/>
      <c r="U89" s="2"/>
      <c r="V89" s="2"/>
      <c r="W89" s="1"/>
      <c r="X89" s="1"/>
    </row>
    <row r="90" spans="1:24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  <c r="O90" s="1"/>
      <c r="P90" s="17"/>
      <c r="Q90" s="17"/>
      <c r="R90" s="2"/>
      <c r="S90" s="17"/>
      <c r="T90" s="17"/>
      <c r="U90" s="2"/>
      <c r="V90" s="2"/>
      <c r="W90" s="1"/>
      <c r="X90" s="1"/>
    </row>
    <row r="91" spans="1:24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  <c r="O91" s="1"/>
      <c r="P91" s="17"/>
      <c r="Q91" s="17"/>
      <c r="R91" s="2"/>
      <c r="S91" s="17"/>
      <c r="T91" s="17"/>
      <c r="U91" s="2"/>
      <c r="V91" s="2"/>
      <c r="W91" s="1"/>
      <c r="X91" s="1"/>
    </row>
    <row r="92" spans="1:24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1"/>
      <c r="P92" s="17"/>
      <c r="Q92" s="17"/>
      <c r="R92" s="2"/>
      <c r="S92" s="17"/>
      <c r="T92" s="17"/>
      <c r="U92" s="2"/>
      <c r="V92" s="2"/>
      <c r="W92" s="1"/>
      <c r="X92" s="1"/>
    </row>
    <row r="93" spans="1:24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  <c r="N93" s="2"/>
      <c r="O93" s="1"/>
      <c r="P93" s="17"/>
      <c r="Q93" s="17"/>
      <c r="R93" s="2"/>
      <c r="S93" s="17"/>
      <c r="T93" s="17"/>
      <c r="U93" s="2"/>
      <c r="V93" s="2"/>
      <c r="W93" s="1"/>
      <c r="X93" s="1"/>
    </row>
    <row r="94" spans="1:24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  <c r="N94" s="2"/>
      <c r="O94" s="1"/>
      <c r="P94" s="17"/>
      <c r="Q94" s="17"/>
      <c r="R94" s="2"/>
      <c r="S94" s="17"/>
      <c r="T94" s="17"/>
      <c r="U94" s="2"/>
      <c r="V94" s="2"/>
      <c r="W94" s="1"/>
      <c r="X94" s="1"/>
    </row>
    <row r="95" spans="1:24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  <c r="N95" s="2"/>
      <c r="O95" s="1"/>
      <c r="P95" s="17"/>
      <c r="Q95" s="17"/>
      <c r="R95" s="2"/>
      <c r="S95" s="17"/>
      <c r="T95" s="17"/>
      <c r="U95" s="2"/>
      <c r="V95" s="2"/>
      <c r="W95" s="1"/>
      <c r="X95" s="1"/>
    </row>
    <row r="96" spans="1:24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  <c r="O96" s="1"/>
      <c r="P96" s="17"/>
      <c r="Q96" s="17"/>
      <c r="R96" s="2"/>
      <c r="S96" s="17"/>
      <c r="T96" s="17"/>
      <c r="U96" s="2"/>
      <c r="V96" s="2"/>
      <c r="W96" s="1"/>
      <c r="X96" s="1"/>
    </row>
    <row r="97" spans="1:24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  <c r="N97" s="2"/>
      <c r="O97" s="1"/>
      <c r="P97" s="17"/>
      <c r="Q97" s="17"/>
      <c r="R97" s="2"/>
      <c r="S97" s="17"/>
      <c r="T97" s="17"/>
      <c r="U97" s="2"/>
      <c r="V97" s="2"/>
      <c r="W97" s="1"/>
      <c r="X97" s="1"/>
    </row>
    <row r="98" spans="1:24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  <c r="N98" s="2"/>
      <c r="O98" s="1"/>
      <c r="P98" s="17"/>
      <c r="Q98" s="17"/>
      <c r="R98" s="2"/>
      <c r="S98" s="17"/>
      <c r="T98" s="17"/>
      <c r="U98" s="2"/>
      <c r="V98" s="2"/>
      <c r="W98" s="1"/>
      <c r="X98" s="1"/>
    </row>
    <row r="99" spans="1:24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  <c r="O99" s="1"/>
      <c r="P99" s="17"/>
      <c r="Q99" s="17"/>
      <c r="R99" s="2"/>
      <c r="S99" s="17"/>
      <c r="T99" s="17"/>
      <c r="U99" s="2"/>
      <c r="V99" s="2"/>
      <c r="W99" s="1"/>
      <c r="X99" s="1"/>
    </row>
    <row r="100" spans="1:24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  <c r="N100" s="2"/>
      <c r="O100" s="1"/>
      <c r="P100" s="17"/>
      <c r="Q100" s="17"/>
      <c r="R100" s="2"/>
      <c r="S100" s="17"/>
      <c r="T100" s="17"/>
      <c r="U100" s="2"/>
      <c r="V100" s="2"/>
      <c r="W100" s="1"/>
      <c r="X100" s="1"/>
    </row>
    <row r="101" spans="1:24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  <c r="O101" s="1"/>
      <c r="P101" s="17"/>
      <c r="Q101" s="17"/>
      <c r="R101" s="2"/>
      <c r="S101" s="17"/>
      <c r="T101" s="17"/>
      <c r="U101" s="2"/>
      <c r="V101" s="2"/>
      <c r="W101" s="1"/>
      <c r="X101" s="1"/>
    </row>
    <row r="102" spans="1:24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2"/>
      <c r="N102" s="2"/>
      <c r="O102" s="1"/>
      <c r="P102" s="17"/>
      <c r="Q102" s="17"/>
      <c r="R102" s="2"/>
      <c r="S102" s="17"/>
      <c r="T102" s="17"/>
      <c r="U102" s="2"/>
      <c r="V102" s="2"/>
      <c r="W102" s="1"/>
      <c r="X102" s="1"/>
    </row>
    <row r="103" spans="1:24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  <c r="O103" s="1"/>
      <c r="P103" s="17"/>
      <c r="Q103" s="17"/>
      <c r="R103" s="2"/>
      <c r="S103" s="17"/>
      <c r="T103" s="17"/>
      <c r="U103" s="2"/>
      <c r="V103" s="2"/>
      <c r="W103" s="1"/>
      <c r="X103" s="1"/>
    </row>
    <row r="104" spans="1:24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2"/>
      <c r="N104" s="2"/>
      <c r="O104" s="1"/>
      <c r="P104" s="17"/>
      <c r="Q104" s="17"/>
      <c r="R104" s="2"/>
      <c r="S104" s="17"/>
      <c r="T104" s="17"/>
      <c r="U104" s="2"/>
      <c r="V104" s="2"/>
      <c r="W104" s="1"/>
      <c r="X104" s="1"/>
    </row>
    <row r="105" spans="1:24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  <c r="O105" s="1"/>
      <c r="P105" s="17"/>
      <c r="Q105" s="17"/>
      <c r="R105" s="2"/>
      <c r="S105" s="17"/>
      <c r="T105" s="17"/>
      <c r="U105" s="2"/>
      <c r="V105" s="2"/>
      <c r="W105" s="1"/>
      <c r="X105" s="1"/>
    </row>
    <row r="106" spans="1:24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2"/>
      <c r="N106" s="2"/>
      <c r="O106" s="1"/>
      <c r="P106" s="17"/>
      <c r="Q106" s="17"/>
      <c r="R106" s="2"/>
      <c r="S106" s="17"/>
      <c r="T106" s="17"/>
      <c r="U106" s="2"/>
      <c r="V106" s="2"/>
      <c r="W106" s="1"/>
      <c r="X106" s="1"/>
    </row>
    <row r="107" spans="1:24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2"/>
      <c r="N107" s="2"/>
      <c r="O107" s="1"/>
      <c r="P107" s="17"/>
      <c r="Q107" s="17"/>
      <c r="R107" s="2"/>
      <c r="S107" s="17"/>
      <c r="T107" s="17"/>
      <c r="U107" s="2"/>
      <c r="V107" s="2"/>
      <c r="W107" s="1"/>
      <c r="X107" s="1"/>
    </row>
    <row r="108" spans="1:24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2"/>
      <c r="N108" s="2"/>
      <c r="O108" s="1"/>
      <c r="P108" s="17"/>
      <c r="Q108" s="17"/>
      <c r="R108" s="2"/>
      <c r="S108" s="17"/>
      <c r="T108" s="17"/>
      <c r="U108" s="2"/>
      <c r="V108" s="2"/>
      <c r="W108" s="1"/>
      <c r="X108" s="1"/>
    </row>
    <row r="109" spans="1:24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2"/>
      <c r="N109" s="2"/>
      <c r="O109" s="1"/>
      <c r="P109" s="17"/>
      <c r="Q109" s="17"/>
      <c r="R109" s="2"/>
      <c r="S109" s="17"/>
      <c r="T109" s="17"/>
      <c r="U109" s="2"/>
      <c r="V109" s="2"/>
      <c r="W109" s="1"/>
      <c r="X109" s="1"/>
    </row>
    <row r="110" spans="1:24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2"/>
      <c r="N110" s="2"/>
      <c r="O110" s="1"/>
      <c r="P110" s="17"/>
      <c r="Q110" s="17"/>
      <c r="R110" s="2"/>
      <c r="S110" s="17"/>
      <c r="T110" s="17"/>
      <c r="U110" s="2"/>
      <c r="V110" s="2"/>
      <c r="W110" s="1"/>
      <c r="X110" s="1"/>
    </row>
    <row r="111" spans="1:24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2"/>
      <c r="N111" s="2"/>
      <c r="O111" s="1"/>
      <c r="P111" s="17"/>
      <c r="Q111" s="17"/>
      <c r="R111" s="2"/>
      <c r="S111" s="17"/>
      <c r="T111" s="17"/>
      <c r="U111" s="2"/>
      <c r="V111" s="2"/>
      <c r="W111" s="1"/>
      <c r="X111" s="1"/>
    </row>
    <row r="112" spans="1:24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2"/>
      <c r="N112" s="2"/>
      <c r="O112" s="1"/>
      <c r="P112" s="17"/>
      <c r="Q112" s="17"/>
      <c r="R112" s="2"/>
      <c r="S112" s="17"/>
      <c r="T112" s="17"/>
      <c r="U112" s="2"/>
      <c r="V112" s="2"/>
      <c r="W112" s="1"/>
      <c r="X112" s="1"/>
    </row>
    <row r="113" spans="1:24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2"/>
      <c r="N113" s="2"/>
      <c r="O113" s="1"/>
      <c r="P113" s="17"/>
      <c r="Q113" s="17"/>
      <c r="R113" s="2"/>
      <c r="S113" s="17"/>
      <c r="T113" s="17"/>
      <c r="U113" s="2"/>
      <c r="V113" s="2"/>
      <c r="W113" s="1"/>
      <c r="X113" s="1"/>
    </row>
    <row r="114" spans="1:24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2"/>
      <c r="N114" s="2"/>
      <c r="O114" s="1"/>
      <c r="P114" s="17"/>
      <c r="Q114" s="17"/>
      <c r="R114" s="2"/>
      <c r="S114" s="17"/>
      <c r="T114" s="17"/>
      <c r="U114" s="2"/>
      <c r="V114" s="2"/>
      <c r="W114" s="1"/>
      <c r="X114" s="1"/>
    </row>
    <row r="115" spans="1:24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2"/>
      <c r="N115" s="2"/>
      <c r="O115" s="1"/>
      <c r="P115" s="17"/>
      <c r="Q115" s="17"/>
      <c r="R115" s="2"/>
      <c r="S115" s="17"/>
      <c r="T115" s="17"/>
      <c r="U115" s="2"/>
      <c r="V115" s="2"/>
      <c r="W115" s="1"/>
      <c r="X115" s="1"/>
    </row>
    <row r="116" spans="1:24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2"/>
      <c r="N116" s="2"/>
      <c r="O116" s="1"/>
      <c r="P116" s="17"/>
      <c r="Q116" s="17"/>
      <c r="R116" s="2"/>
      <c r="S116" s="17"/>
      <c r="T116" s="17"/>
      <c r="U116" s="2"/>
      <c r="V116" s="2"/>
      <c r="W116" s="1"/>
      <c r="X116" s="1"/>
    </row>
    <row r="117" spans="1:24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2"/>
      <c r="N117" s="2"/>
      <c r="O117" s="1"/>
      <c r="P117" s="17"/>
      <c r="Q117" s="17"/>
      <c r="R117" s="2"/>
      <c r="S117" s="17"/>
      <c r="T117" s="17"/>
      <c r="U117" s="2"/>
      <c r="V117" s="2"/>
      <c r="W117" s="1"/>
      <c r="X117" s="1"/>
    </row>
    <row r="118" spans="1:24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2"/>
      <c r="N118" s="2"/>
      <c r="O118" s="1"/>
      <c r="P118" s="17"/>
      <c r="Q118" s="17"/>
      <c r="R118" s="2"/>
      <c r="S118" s="17"/>
      <c r="T118" s="17"/>
      <c r="U118" s="2"/>
      <c r="V118" s="2"/>
      <c r="W118" s="1"/>
      <c r="X118" s="1"/>
    </row>
    <row r="119" spans="1:24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2"/>
      <c r="N119" s="2"/>
      <c r="O119" s="1"/>
      <c r="P119" s="17"/>
      <c r="Q119" s="17"/>
      <c r="R119" s="2"/>
      <c r="S119" s="17"/>
      <c r="T119" s="17"/>
      <c r="U119" s="2"/>
      <c r="V119" s="2"/>
      <c r="W119" s="1"/>
      <c r="X119" s="1"/>
    </row>
    <row r="120" spans="1:24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2"/>
      <c r="N120" s="2"/>
      <c r="O120" s="1"/>
      <c r="P120" s="17"/>
      <c r="Q120" s="17"/>
      <c r="R120" s="2"/>
      <c r="S120" s="17"/>
      <c r="T120" s="17"/>
      <c r="U120" s="2"/>
      <c r="V120" s="2"/>
      <c r="W120" s="1"/>
      <c r="X120" s="1"/>
    </row>
    <row r="121" spans="1:24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2"/>
      <c r="N121" s="2"/>
      <c r="O121" s="1"/>
      <c r="P121" s="17"/>
      <c r="Q121" s="17"/>
      <c r="R121" s="2"/>
      <c r="S121" s="17"/>
      <c r="T121" s="17"/>
      <c r="U121" s="2"/>
      <c r="V121" s="2"/>
      <c r="W121" s="1"/>
      <c r="X121" s="1"/>
    </row>
    <row r="122" spans="1:24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2"/>
      <c r="N122" s="2"/>
      <c r="O122" s="1"/>
      <c r="P122" s="17"/>
      <c r="Q122" s="17"/>
      <c r="R122" s="2"/>
      <c r="S122" s="17"/>
      <c r="T122" s="17"/>
      <c r="U122" s="2"/>
      <c r="V122" s="2"/>
      <c r="W122" s="1"/>
      <c r="X122" s="1"/>
    </row>
    <row r="123" spans="1:24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2"/>
      <c r="N123" s="2"/>
      <c r="O123" s="1"/>
      <c r="P123" s="17"/>
      <c r="Q123" s="17"/>
      <c r="R123" s="2"/>
      <c r="S123" s="17"/>
      <c r="T123" s="17"/>
      <c r="U123" s="2"/>
      <c r="V123" s="2"/>
      <c r="W123" s="1"/>
      <c r="X123" s="1"/>
    </row>
    <row r="124" spans="1:24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2"/>
      <c r="N124" s="2"/>
      <c r="O124" s="1"/>
      <c r="P124" s="17"/>
      <c r="Q124" s="17"/>
      <c r="R124" s="2"/>
      <c r="S124" s="17"/>
      <c r="T124" s="17"/>
      <c r="U124" s="2"/>
      <c r="V124" s="2"/>
      <c r="W124" s="1"/>
      <c r="X124" s="1"/>
    </row>
    <row r="125" spans="1:24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2"/>
      <c r="N125" s="2"/>
      <c r="O125" s="1"/>
      <c r="P125" s="17"/>
      <c r="Q125" s="17"/>
      <c r="R125" s="2"/>
      <c r="S125" s="17"/>
      <c r="T125" s="17"/>
      <c r="U125" s="2"/>
      <c r="V125" s="2"/>
      <c r="W125" s="1"/>
      <c r="X125" s="1"/>
    </row>
    <row r="126" spans="1:24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2"/>
      <c r="N126" s="2"/>
      <c r="O126" s="1"/>
      <c r="P126" s="17"/>
      <c r="Q126" s="17"/>
      <c r="R126" s="2"/>
      <c r="S126" s="17"/>
      <c r="T126" s="17"/>
      <c r="U126" s="2"/>
      <c r="V126" s="2"/>
      <c r="W126" s="1"/>
      <c r="X126" s="1"/>
    </row>
    <row r="127" spans="1:24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2"/>
      <c r="N127" s="2"/>
      <c r="O127" s="1"/>
      <c r="P127" s="17"/>
      <c r="Q127" s="17"/>
      <c r="R127" s="2"/>
      <c r="S127" s="17"/>
      <c r="T127" s="17"/>
      <c r="U127" s="2"/>
      <c r="V127" s="2"/>
      <c r="W127" s="1"/>
      <c r="X127" s="1"/>
    </row>
    <row r="128" spans="1:24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2"/>
      <c r="N128" s="2"/>
      <c r="O128" s="1"/>
      <c r="P128" s="17"/>
      <c r="Q128" s="17"/>
      <c r="R128" s="2"/>
      <c r="S128" s="17"/>
      <c r="T128" s="17"/>
      <c r="U128" s="2"/>
      <c r="V128" s="2"/>
      <c r="W128" s="1"/>
      <c r="X128" s="1"/>
    </row>
    <row r="129" spans="1:24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2"/>
      <c r="N129" s="2"/>
      <c r="O129" s="1"/>
      <c r="P129" s="17"/>
      <c r="Q129" s="17"/>
      <c r="R129" s="2"/>
      <c r="S129" s="17"/>
      <c r="T129" s="17"/>
      <c r="U129" s="2"/>
      <c r="V129" s="2"/>
      <c r="W129" s="1"/>
      <c r="X129" s="1"/>
    </row>
    <row r="130" spans="1:24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2"/>
      <c r="N130" s="2"/>
      <c r="O130" s="1"/>
      <c r="P130" s="17"/>
      <c r="Q130" s="17"/>
      <c r="R130" s="2"/>
      <c r="S130" s="17"/>
      <c r="T130" s="17"/>
      <c r="U130" s="2"/>
      <c r="V130" s="2"/>
      <c r="W130" s="1"/>
      <c r="X130" s="1"/>
    </row>
    <row r="131" spans="1:24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2"/>
      <c r="N131" s="2"/>
      <c r="O131" s="1"/>
      <c r="P131" s="17"/>
      <c r="Q131" s="17"/>
      <c r="R131" s="2"/>
      <c r="S131" s="17"/>
      <c r="T131" s="17"/>
      <c r="U131" s="2"/>
      <c r="V131" s="2"/>
      <c r="W131" s="1"/>
      <c r="X131" s="1"/>
    </row>
    <row r="132" spans="1:24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2"/>
      <c r="N132" s="2"/>
      <c r="O132" s="1"/>
      <c r="P132" s="17"/>
      <c r="Q132" s="17"/>
      <c r="R132" s="2"/>
      <c r="S132" s="17"/>
      <c r="T132" s="17"/>
      <c r="U132" s="2"/>
      <c r="V132" s="2"/>
      <c r="W132" s="1"/>
      <c r="X132" s="1"/>
    </row>
    <row r="133" spans="1:24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2"/>
      <c r="N133" s="2"/>
      <c r="O133" s="1"/>
      <c r="P133" s="17"/>
      <c r="Q133" s="17"/>
      <c r="R133" s="2"/>
      <c r="S133" s="17"/>
      <c r="T133" s="17"/>
      <c r="U133" s="2"/>
      <c r="V133" s="2"/>
      <c r="W133" s="1"/>
      <c r="X133" s="1"/>
    </row>
    <row r="134" spans="1:24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2"/>
      <c r="N134" s="2"/>
      <c r="O134" s="1"/>
      <c r="P134" s="17"/>
      <c r="Q134" s="17"/>
      <c r="R134" s="2"/>
      <c r="S134" s="17"/>
      <c r="T134" s="17"/>
      <c r="U134" s="2"/>
      <c r="V134" s="2"/>
      <c r="W134" s="1"/>
      <c r="X134" s="1"/>
    </row>
    <row r="135" spans="1:24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2"/>
      <c r="N135" s="2"/>
      <c r="O135" s="1"/>
      <c r="P135" s="17"/>
      <c r="Q135" s="17"/>
      <c r="R135" s="2"/>
      <c r="S135" s="17"/>
      <c r="T135" s="17"/>
      <c r="U135" s="2"/>
      <c r="V135" s="2"/>
      <c r="W135" s="1"/>
      <c r="X135" s="1"/>
    </row>
    <row r="136" spans="1:24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2"/>
      <c r="N136" s="2"/>
      <c r="O136" s="1"/>
      <c r="P136" s="17"/>
      <c r="Q136" s="17"/>
      <c r="R136" s="2"/>
      <c r="S136" s="17"/>
      <c r="T136" s="17"/>
      <c r="U136" s="2"/>
      <c r="V136" s="2"/>
      <c r="W136" s="1"/>
      <c r="X136" s="1"/>
    </row>
    <row r="137" spans="1:24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2"/>
      <c r="N137" s="2"/>
      <c r="O137" s="1"/>
      <c r="P137" s="17"/>
      <c r="Q137" s="17"/>
      <c r="R137" s="2"/>
      <c r="S137" s="17"/>
      <c r="T137" s="17"/>
      <c r="U137" s="2"/>
      <c r="V137" s="2"/>
      <c r="W137" s="1"/>
      <c r="X137" s="1"/>
    </row>
    <row r="138" spans="1:24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2"/>
      <c r="N138" s="2"/>
      <c r="O138" s="1"/>
      <c r="P138" s="17"/>
      <c r="Q138" s="17"/>
      <c r="R138" s="2"/>
      <c r="S138" s="17"/>
      <c r="T138" s="17"/>
      <c r="U138" s="2"/>
      <c r="V138" s="2"/>
      <c r="W138" s="1"/>
      <c r="X138" s="1"/>
    </row>
    <row r="139" spans="1:24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2"/>
      <c r="N139" s="2"/>
      <c r="O139" s="1"/>
      <c r="P139" s="17"/>
      <c r="Q139" s="17"/>
      <c r="R139" s="2"/>
      <c r="S139" s="17"/>
      <c r="T139" s="17"/>
      <c r="U139" s="2"/>
      <c r="V139" s="2"/>
      <c r="W139" s="1"/>
      <c r="X139" s="1"/>
    </row>
    <row r="140" spans="1:24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2"/>
      <c r="N140" s="2"/>
      <c r="O140" s="1"/>
      <c r="P140" s="17"/>
      <c r="Q140" s="17"/>
      <c r="R140" s="2"/>
      <c r="S140" s="17"/>
      <c r="T140" s="17"/>
      <c r="U140" s="2"/>
      <c r="V140" s="2"/>
      <c r="W140" s="1"/>
      <c r="X140" s="1"/>
    </row>
    <row r="141" spans="1:24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2"/>
      <c r="N141" s="2"/>
      <c r="O141" s="1"/>
      <c r="P141" s="17"/>
      <c r="Q141" s="17"/>
      <c r="R141" s="2"/>
      <c r="S141" s="17"/>
      <c r="T141" s="17"/>
      <c r="U141" s="2"/>
      <c r="V141" s="2"/>
      <c r="W141" s="1"/>
      <c r="X141" s="1"/>
    </row>
    <row r="142" spans="1:24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2"/>
      <c r="N142" s="2"/>
      <c r="O142" s="1"/>
      <c r="P142" s="17"/>
      <c r="Q142" s="17"/>
      <c r="R142" s="2"/>
      <c r="S142" s="17"/>
      <c r="T142" s="17"/>
      <c r="U142" s="2"/>
      <c r="V142" s="2"/>
      <c r="W142" s="1"/>
      <c r="X142" s="1"/>
    </row>
    <row r="143" spans="1:24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2"/>
      <c r="N143" s="2"/>
      <c r="O143" s="1"/>
      <c r="P143" s="17"/>
      <c r="Q143" s="17"/>
      <c r="R143" s="2"/>
      <c r="S143" s="17"/>
      <c r="T143" s="17"/>
      <c r="U143" s="2"/>
      <c r="V143" s="2"/>
      <c r="W143" s="1"/>
      <c r="X143" s="1"/>
    </row>
    <row r="144" spans="1:24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2"/>
      <c r="N144" s="2"/>
      <c r="O144" s="1"/>
      <c r="P144" s="17"/>
      <c r="Q144" s="17"/>
      <c r="R144" s="2"/>
      <c r="S144" s="17"/>
      <c r="T144" s="17"/>
      <c r="U144" s="2"/>
      <c r="V144" s="2"/>
      <c r="W144" s="1"/>
      <c r="X144" s="1"/>
    </row>
    <row r="145" spans="1:24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2"/>
      <c r="N145" s="2"/>
      <c r="O145" s="1"/>
      <c r="P145" s="17"/>
      <c r="Q145" s="17"/>
      <c r="R145" s="2"/>
      <c r="S145" s="17"/>
      <c r="T145" s="17"/>
      <c r="U145" s="2"/>
      <c r="V145" s="2"/>
      <c r="W145" s="1"/>
      <c r="X145" s="1"/>
    </row>
    <row r="146" spans="1:24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2"/>
      <c r="N146" s="2"/>
      <c r="O146" s="1"/>
      <c r="P146" s="17"/>
      <c r="Q146" s="17"/>
      <c r="R146" s="2"/>
      <c r="S146" s="17"/>
      <c r="T146" s="17"/>
      <c r="U146" s="2"/>
      <c r="V146" s="2"/>
      <c r="W146" s="1"/>
      <c r="X146" s="1"/>
    </row>
    <row r="147" spans="1:24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2"/>
      <c r="N147" s="2"/>
      <c r="O147" s="1"/>
      <c r="P147" s="17"/>
      <c r="Q147" s="17"/>
      <c r="R147" s="2"/>
      <c r="S147" s="17"/>
      <c r="T147" s="17"/>
      <c r="U147" s="2"/>
      <c r="V147" s="2"/>
      <c r="W147" s="1"/>
      <c r="X147" s="1"/>
    </row>
    <row r="148" spans="1:24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2"/>
      <c r="N148" s="2"/>
      <c r="O148" s="1"/>
      <c r="P148" s="17"/>
      <c r="Q148" s="17"/>
      <c r="R148" s="2"/>
      <c r="S148" s="17"/>
      <c r="T148" s="17"/>
      <c r="U148" s="2"/>
      <c r="V148" s="2"/>
      <c r="W148" s="1"/>
      <c r="X148" s="1"/>
    </row>
    <row r="149" spans="1:24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2"/>
      <c r="N149" s="2"/>
      <c r="O149" s="1"/>
      <c r="P149" s="17"/>
      <c r="Q149" s="17"/>
      <c r="R149" s="2"/>
      <c r="S149" s="17"/>
      <c r="T149" s="17"/>
      <c r="U149" s="2"/>
      <c r="V149" s="2"/>
      <c r="W149" s="1"/>
      <c r="X149" s="1"/>
    </row>
    <row r="150" spans="1:24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2"/>
      <c r="N150" s="2"/>
      <c r="O150" s="1"/>
      <c r="P150" s="17"/>
      <c r="Q150" s="17"/>
      <c r="R150" s="2"/>
      <c r="S150" s="17"/>
      <c r="T150" s="17"/>
      <c r="U150" s="2"/>
      <c r="V150" s="2"/>
      <c r="W150" s="1"/>
      <c r="X150" s="1"/>
    </row>
    <row r="151" spans="1:24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2"/>
      <c r="N151" s="2"/>
      <c r="O151" s="1"/>
      <c r="P151" s="17"/>
      <c r="Q151" s="17"/>
      <c r="R151" s="2"/>
      <c r="S151" s="17"/>
      <c r="T151" s="17"/>
      <c r="U151" s="2"/>
      <c r="V151" s="2"/>
      <c r="W151" s="1"/>
      <c r="X151" s="1"/>
    </row>
    <row r="152" spans="1:24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2"/>
      <c r="N152" s="2"/>
      <c r="O152" s="1"/>
      <c r="P152" s="17"/>
      <c r="Q152" s="17"/>
      <c r="R152" s="2"/>
      <c r="S152" s="17"/>
      <c r="T152" s="17"/>
      <c r="U152" s="2"/>
      <c r="V152" s="2"/>
      <c r="W152" s="1"/>
      <c r="X152" s="1"/>
    </row>
    <row r="153" spans="1:24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2"/>
      <c r="N153" s="2"/>
      <c r="O153" s="1"/>
      <c r="P153" s="17"/>
      <c r="Q153" s="17"/>
      <c r="R153" s="2"/>
      <c r="S153" s="17"/>
      <c r="T153" s="17"/>
      <c r="U153" s="2"/>
      <c r="V153" s="2"/>
      <c r="W153" s="1"/>
      <c r="X153" s="1"/>
    </row>
    <row r="154" spans="1:24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2"/>
      <c r="N154" s="2"/>
      <c r="O154" s="1"/>
      <c r="P154" s="17"/>
      <c r="Q154" s="17"/>
      <c r="R154" s="2"/>
      <c r="S154" s="17"/>
      <c r="T154" s="17"/>
      <c r="U154" s="2"/>
      <c r="V154" s="2"/>
      <c r="W154" s="1"/>
      <c r="X154" s="1"/>
    </row>
    <row r="155" spans="1:24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2"/>
      <c r="N155" s="2"/>
      <c r="O155" s="1"/>
      <c r="P155" s="17"/>
      <c r="Q155" s="17"/>
      <c r="R155" s="2"/>
      <c r="S155" s="17"/>
      <c r="T155" s="17"/>
      <c r="U155" s="2"/>
      <c r="V155" s="2"/>
      <c r="W155" s="1"/>
      <c r="X155" s="1"/>
    </row>
    <row r="156" spans="1:24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2"/>
      <c r="N156" s="2"/>
      <c r="O156" s="1"/>
      <c r="P156" s="17"/>
      <c r="Q156" s="17"/>
      <c r="R156" s="2"/>
      <c r="S156" s="17"/>
      <c r="T156" s="17"/>
      <c r="U156" s="2"/>
      <c r="V156" s="2"/>
      <c r="W156" s="1"/>
      <c r="X156" s="1"/>
    </row>
    <row r="157" spans="1:24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2"/>
      <c r="N157" s="2"/>
      <c r="O157" s="1"/>
      <c r="P157" s="17"/>
      <c r="Q157" s="17"/>
      <c r="R157" s="2"/>
      <c r="S157" s="17"/>
      <c r="T157" s="17"/>
      <c r="U157" s="2"/>
      <c r="V157" s="2"/>
      <c r="W157" s="1"/>
      <c r="X157" s="1"/>
    </row>
    <row r="158" spans="1:24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2"/>
      <c r="N158" s="2"/>
      <c r="O158" s="1"/>
      <c r="P158" s="17"/>
      <c r="Q158" s="17"/>
      <c r="R158" s="2"/>
      <c r="S158" s="17"/>
      <c r="T158" s="17"/>
      <c r="U158" s="2"/>
      <c r="V158" s="2"/>
      <c r="W158" s="1"/>
      <c r="X158" s="1"/>
    </row>
    <row r="159" spans="1:24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2"/>
      <c r="N159" s="2"/>
      <c r="O159" s="1"/>
      <c r="P159" s="17"/>
      <c r="Q159" s="17"/>
      <c r="R159" s="2"/>
      <c r="S159" s="17"/>
      <c r="T159" s="17"/>
      <c r="U159" s="2"/>
      <c r="V159" s="2"/>
      <c r="W159" s="1"/>
      <c r="X159" s="1"/>
    </row>
    <row r="160" spans="1:24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2"/>
      <c r="N160" s="2"/>
      <c r="O160" s="1"/>
      <c r="P160" s="17"/>
      <c r="Q160" s="17"/>
      <c r="R160" s="2"/>
      <c r="S160" s="17"/>
      <c r="T160" s="17"/>
      <c r="U160" s="2"/>
      <c r="V160" s="2"/>
      <c r="W160" s="1"/>
      <c r="X160" s="1"/>
    </row>
    <row r="161" spans="1:24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2"/>
      <c r="N161" s="2"/>
      <c r="O161" s="1"/>
      <c r="P161" s="17"/>
      <c r="Q161" s="17"/>
      <c r="R161" s="2"/>
      <c r="S161" s="17"/>
      <c r="T161" s="17"/>
      <c r="U161" s="2"/>
      <c r="V161" s="2"/>
      <c r="W161" s="1"/>
      <c r="X161" s="1"/>
    </row>
    <row r="162" spans="1:24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2"/>
      <c r="N162" s="2"/>
      <c r="O162" s="1"/>
      <c r="P162" s="17"/>
      <c r="Q162" s="17"/>
      <c r="R162" s="2"/>
      <c r="S162" s="17"/>
      <c r="T162" s="17"/>
      <c r="U162" s="2"/>
      <c r="V162" s="2"/>
      <c r="W162" s="1"/>
      <c r="X162" s="1"/>
    </row>
    <row r="163" spans="1:24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2"/>
      <c r="N163" s="2"/>
      <c r="O163" s="1"/>
      <c r="P163" s="17"/>
      <c r="Q163" s="17"/>
      <c r="R163" s="2"/>
      <c r="S163" s="17"/>
      <c r="T163" s="17"/>
      <c r="U163" s="2"/>
      <c r="V163" s="2"/>
      <c r="W163" s="1"/>
      <c r="X163" s="1"/>
    </row>
    <row r="164" spans="1:24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2"/>
      <c r="N164" s="2"/>
      <c r="O164" s="1"/>
      <c r="P164" s="17"/>
      <c r="Q164" s="17"/>
      <c r="R164" s="2"/>
      <c r="S164" s="17"/>
      <c r="T164" s="17"/>
      <c r="U164" s="2"/>
      <c r="V164" s="2"/>
      <c r="W164" s="1"/>
      <c r="X164" s="1"/>
    </row>
    <row r="165" spans="1:24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2"/>
      <c r="N165" s="2"/>
      <c r="O165" s="1"/>
      <c r="P165" s="17"/>
      <c r="Q165" s="17"/>
      <c r="R165" s="2"/>
      <c r="S165" s="17"/>
      <c r="T165" s="17"/>
      <c r="U165" s="2"/>
      <c r="V165" s="2"/>
      <c r="W165" s="1"/>
      <c r="X165" s="1"/>
    </row>
    <row r="166" spans="1:24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2"/>
      <c r="N166" s="2"/>
      <c r="O166" s="1"/>
      <c r="P166" s="17"/>
      <c r="Q166" s="17"/>
      <c r="R166" s="2"/>
      <c r="S166" s="17"/>
      <c r="T166" s="17"/>
      <c r="U166" s="2"/>
      <c r="V166" s="2"/>
      <c r="W166" s="1"/>
      <c r="X166" s="1"/>
    </row>
    <row r="167" spans="1:24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2"/>
      <c r="N167" s="2"/>
      <c r="O167" s="1"/>
      <c r="P167" s="17"/>
      <c r="Q167" s="17"/>
      <c r="R167" s="2"/>
      <c r="S167" s="17"/>
      <c r="T167" s="17"/>
      <c r="U167" s="2"/>
      <c r="V167" s="2"/>
      <c r="W167" s="1"/>
      <c r="X167" s="1"/>
    </row>
    <row r="168" spans="1:24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2"/>
      <c r="N168" s="2"/>
      <c r="O168" s="1"/>
      <c r="P168" s="17"/>
      <c r="Q168" s="17"/>
      <c r="R168" s="2"/>
      <c r="S168" s="17"/>
      <c r="T168" s="17"/>
      <c r="U168" s="2"/>
      <c r="V168" s="2"/>
      <c r="W168" s="1"/>
      <c r="X168" s="1"/>
    </row>
    <row r="169" spans="1:24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2"/>
      <c r="N169" s="2"/>
      <c r="O169" s="1"/>
      <c r="P169" s="17"/>
      <c r="Q169" s="17"/>
      <c r="R169" s="2"/>
      <c r="S169" s="17"/>
      <c r="T169" s="17"/>
      <c r="U169" s="2"/>
      <c r="V169" s="2"/>
      <c r="W169" s="1"/>
      <c r="X169" s="1"/>
    </row>
    <row r="170" spans="1:24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2"/>
      <c r="N170" s="2"/>
      <c r="O170" s="1"/>
      <c r="P170" s="17"/>
      <c r="Q170" s="17"/>
      <c r="R170" s="2"/>
      <c r="S170" s="17"/>
      <c r="T170" s="17"/>
      <c r="U170" s="2"/>
      <c r="V170" s="2"/>
      <c r="W170" s="1"/>
      <c r="X170" s="1"/>
    </row>
    <row r="171" spans="1:24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2"/>
      <c r="N171" s="2"/>
      <c r="O171" s="1"/>
      <c r="P171" s="17"/>
      <c r="Q171" s="17"/>
      <c r="R171" s="2"/>
      <c r="S171" s="17"/>
      <c r="T171" s="17"/>
      <c r="U171" s="2"/>
      <c r="V171" s="2"/>
      <c r="W171" s="1"/>
      <c r="X171" s="1"/>
    </row>
    <row r="172" spans="1:24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2"/>
      <c r="N172" s="2"/>
      <c r="O172" s="1"/>
      <c r="P172" s="17"/>
      <c r="Q172" s="17"/>
      <c r="R172" s="2"/>
      <c r="S172" s="17"/>
      <c r="T172" s="17"/>
      <c r="U172" s="2"/>
      <c r="V172" s="2"/>
      <c r="W172" s="1"/>
      <c r="X172" s="1"/>
    </row>
    <row r="173" spans="1:24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2"/>
      <c r="N173" s="2"/>
      <c r="O173" s="1"/>
      <c r="P173" s="17"/>
      <c r="Q173" s="17"/>
      <c r="R173" s="2"/>
      <c r="S173" s="17"/>
      <c r="T173" s="17"/>
      <c r="U173" s="2"/>
      <c r="V173" s="2"/>
      <c r="W173" s="1"/>
      <c r="X173" s="1"/>
    </row>
    <row r="174" spans="1:24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2"/>
      <c r="N174" s="2"/>
      <c r="O174" s="1"/>
      <c r="P174" s="17"/>
      <c r="Q174" s="17"/>
      <c r="R174" s="2"/>
      <c r="S174" s="17"/>
      <c r="T174" s="17"/>
      <c r="U174" s="2"/>
      <c r="V174" s="2"/>
      <c r="W174" s="1"/>
      <c r="X174" s="1"/>
    </row>
    <row r="175" spans="1:24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2"/>
      <c r="N175" s="2"/>
      <c r="O175" s="1"/>
      <c r="P175" s="17"/>
      <c r="Q175" s="17"/>
      <c r="R175" s="2"/>
      <c r="S175" s="17"/>
      <c r="T175" s="17"/>
      <c r="U175" s="2"/>
      <c r="V175" s="2"/>
      <c r="W175" s="1"/>
      <c r="X175" s="1"/>
    </row>
    <row r="176" spans="1:24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2"/>
      <c r="N176" s="2"/>
      <c r="O176" s="1"/>
      <c r="P176" s="17"/>
      <c r="Q176" s="17"/>
      <c r="R176" s="2"/>
      <c r="S176" s="17"/>
      <c r="T176" s="17"/>
      <c r="U176" s="2"/>
      <c r="V176" s="2"/>
      <c r="W176" s="1"/>
      <c r="X176" s="1"/>
    </row>
    <row r="177" spans="1:24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2"/>
      <c r="N177" s="2"/>
      <c r="O177" s="1"/>
      <c r="P177" s="17"/>
      <c r="Q177" s="17"/>
      <c r="R177" s="2"/>
      <c r="S177" s="17"/>
      <c r="T177" s="17"/>
      <c r="U177" s="2"/>
      <c r="V177" s="2"/>
      <c r="W177" s="1"/>
      <c r="X177" s="1"/>
    </row>
    <row r="178" spans="1:24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2"/>
      <c r="N178" s="2"/>
      <c r="O178" s="1"/>
      <c r="P178" s="17"/>
      <c r="Q178" s="17"/>
      <c r="R178" s="2"/>
      <c r="S178" s="17"/>
      <c r="T178" s="17"/>
      <c r="U178" s="2"/>
      <c r="V178" s="2"/>
      <c r="W178" s="1"/>
      <c r="X178" s="1"/>
    </row>
    <row r="179" spans="1:24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2"/>
      <c r="N179" s="2"/>
      <c r="O179" s="1"/>
      <c r="P179" s="17"/>
      <c r="Q179" s="17"/>
      <c r="R179" s="2"/>
      <c r="S179" s="17"/>
      <c r="T179" s="17"/>
      <c r="U179" s="2"/>
      <c r="V179" s="2"/>
      <c r="W179" s="1"/>
      <c r="X179" s="1"/>
    </row>
    <row r="180" spans="1:24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2"/>
      <c r="N180" s="2"/>
      <c r="O180" s="1"/>
      <c r="P180" s="17"/>
      <c r="Q180" s="17"/>
      <c r="R180" s="2"/>
      <c r="S180" s="17"/>
      <c r="T180" s="17"/>
      <c r="U180" s="2"/>
      <c r="V180" s="2"/>
      <c r="W180" s="1"/>
      <c r="X180" s="1"/>
    </row>
    <row r="181" spans="1:24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2"/>
      <c r="N181" s="2"/>
      <c r="O181" s="1"/>
      <c r="P181" s="17"/>
      <c r="Q181" s="17"/>
      <c r="R181" s="2"/>
      <c r="S181" s="17"/>
      <c r="T181" s="17"/>
      <c r="U181" s="2"/>
      <c r="V181" s="2"/>
      <c r="W181" s="1"/>
      <c r="X181" s="1"/>
    </row>
    <row r="182" spans="1:24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2"/>
      <c r="N182" s="2"/>
      <c r="O182" s="1"/>
      <c r="P182" s="17"/>
      <c r="Q182" s="17"/>
      <c r="R182" s="2"/>
      <c r="S182" s="17"/>
      <c r="T182" s="17"/>
      <c r="U182" s="2"/>
      <c r="V182" s="2"/>
      <c r="W182" s="1"/>
      <c r="X182" s="1"/>
    </row>
    <row r="183" spans="1:24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2"/>
      <c r="N183" s="2"/>
      <c r="O183" s="1"/>
      <c r="P183" s="17"/>
      <c r="Q183" s="17"/>
      <c r="R183" s="2"/>
      <c r="S183" s="17"/>
      <c r="T183" s="17"/>
      <c r="U183" s="2"/>
      <c r="V183" s="2"/>
      <c r="W183" s="1"/>
      <c r="X183" s="1"/>
    </row>
    <row r="184" spans="1:24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2"/>
      <c r="N184" s="2"/>
      <c r="O184" s="1"/>
      <c r="P184" s="17"/>
      <c r="Q184" s="17"/>
      <c r="R184" s="2"/>
      <c r="S184" s="17"/>
      <c r="T184" s="17"/>
      <c r="U184" s="2"/>
      <c r="V184" s="2"/>
      <c r="W184" s="1"/>
      <c r="X184" s="1"/>
    </row>
    <row r="185" spans="1:24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2"/>
      <c r="N185" s="2"/>
      <c r="O185" s="1"/>
      <c r="P185" s="17"/>
      <c r="Q185" s="17"/>
      <c r="R185" s="2"/>
      <c r="S185" s="17"/>
      <c r="T185" s="17"/>
      <c r="U185" s="2"/>
      <c r="V185" s="2"/>
      <c r="W185" s="1"/>
      <c r="X185" s="1"/>
    </row>
    <row r="186" spans="1:24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2"/>
      <c r="N186" s="2"/>
      <c r="O186" s="1"/>
      <c r="P186" s="17"/>
      <c r="Q186" s="17"/>
      <c r="R186" s="2"/>
      <c r="S186" s="17"/>
      <c r="T186" s="17"/>
      <c r="U186" s="2"/>
      <c r="V186" s="2"/>
      <c r="W186" s="1"/>
      <c r="X186" s="1"/>
    </row>
    <row r="187" spans="1:24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2"/>
      <c r="N187" s="2"/>
      <c r="O187" s="1"/>
      <c r="P187" s="17"/>
      <c r="Q187" s="17"/>
      <c r="R187" s="2"/>
      <c r="S187" s="17"/>
      <c r="T187" s="17"/>
      <c r="U187" s="2"/>
      <c r="V187" s="2"/>
      <c r="W187" s="1"/>
      <c r="X187" s="1"/>
    </row>
    <row r="188" spans="1:24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2"/>
      <c r="N188" s="2"/>
      <c r="O188" s="1"/>
      <c r="P188" s="17"/>
      <c r="Q188" s="17"/>
      <c r="R188" s="2"/>
      <c r="S188" s="17"/>
      <c r="T188" s="17"/>
      <c r="U188" s="2"/>
      <c r="V188" s="2"/>
      <c r="W188" s="1"/>
      <c r="X188" s="1"/>
    </row>
    <row r="189" spans="1:24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2"/>
      <c r="N189" s="2"/>
      <c r="O189" s="1"/>
      <c r="P189" s="17"/>
      <c r="Q189" s="17"/>
      <c r="R189" s="2"/>
      <c r="S189" s="17"/>
      <c r="T189" s="17"/>
      <c r="U189" s="2"/>
      <c r="V189" s="2"/>
      <c r="W189" s="1"/>
      <c r="X189" s="1"/>
    </row>
    <row r="190" spans="1:24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2"/>
      <c r="N190" s="2"/>
      <c r="O190" s="1"/>
      <c r="P190" s="17"/>
      <c r="Q190" s="17"/>
      <c r="R190" s="2"/>
      <c r="S190" s="17"/>
      <c r="T190" s="17"/>
      <c r="U190" s="2"/>
      <c r="V190" s="2"/>
      <c r="W190" s="1"/>
      <c r="X190" s="1"/>
    </row>
    <row r="191" spans="1:24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2"/>
      <c r="N191" s="2"/>
      <c r="O191" s="1"/>
      <c r="P191" s="17"/>
      <c r="Q191" s="17"/>
      <c r="R191" s="2"/>
      <c r="S191" s="17"/>
      <c r="T191" s="17"/>
      <c r="U191" s="2"/>
      <c r="V191" s="2"/>
      <c r="W191" s="1"/>
      <c r="X191" s="1"/>
    </row>
    <row r="192" spans="1:24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2"/>
      <c r="N192" s="2"/>
      <c r="O192" s="1"/>
      <c r="P192" s="17"/>
      <c r="Q192" s="17"/>
      <c r="R192" s="2"/>
      <c r="S192" s="17"/>
      <c r="T192" s="17"/>
      <c r="U192" s="2"/>
      <c r="V192" s="2"/>
      <c r="W192" s="1"/>
      <c r="X192" s="1"/>
    </row>
    <row r="193" spans="1:24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2"/>
      <c r="N193" s="2"/>
      <c r="O193" s="1"/>
      <c r="P193" s="17"/>
      <c r="Q193" s="17"/>
      <c r="R193" s="2"/>
      <c r="S193" s="17"/>
      <c r="T193" s="17"/>
      <c r="U193" s="2"/>
      <c r="V193" s="2"/>
      <c r="W193" s="1"/>
      <c r="X193" s="1"/>
    </row>
    <row r="194" spans="1:24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2"/>
      <c r="N194" s="2"/>
      <c r="O194" s="1"/>
      <c r="P194" s="17"/>
      <c r="Q194" s="17"/>
      <c r="R194" s="2"/>
      <c r="S194" s="17"/>
      <c r="T194" s="17"/>
      <c r="U194" s="2"/>
      <c r="V194" s="2"/>
      <c r="W194" s="1"/>
      <c r="X194" s="1"/>
    </row>
    <row r="195" spans="1:24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2"/>
      <c r="N195" s="2"/>
      <c r="O195" s="1"/>
      <c r="P195" s="17"/>
      <c r="Q195" s="17"/>
      <c r="R195" s="2"/>
      <c r="S195" s="17"/>
      <c r="T195" s="17"/>
      <c r="U195" s="2"/>
      <c r="V195" s="2"/>
      <c r="W195" s="1"/>
      <c r="X195" s="1"/>
    </row>
    <row r="196" spans="1:24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2"/>
      <c r="N196" s="2"/>
      <c r="O196" s="1"/>
      <c r="P196" s="17"/>
      <c r="Q196" s="17"/>
      <c r="R196" s="2"/>
      <c r="S196" s="17"/>
      <c r="T196" s="17"/>
      <c r="U196" s="2"/>
      <c r="V196" s="2"/>
      <c r="W196" s="1"/>
      <c r="X196" s="1"/>
    </row>
    <row r="197" spans="1:24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2"/>
      <c r="N197" s="2"/>
      <c r="O197" s="1"/>
      <c r="P197" s="17"/>
      <c r="Q197" s="17"/>
      <c r="R197" s="2"/>
      <c r="S197" s="17"/>
      <c r="T197" s="17"/>
      <c r="U197" s="2"/>
      <c r="V197" s="2"/>
      <c r="W197" s="1"/>
      <c r="X197" s="1"/>
    </row>
    <row r="198" spans="1:24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2"/>
      <c r="N198" s="2"/>
      <c r="O198" s="1"/>
      <c r="P198" s="17"/>
      <c r="Q198" s="17"/>
      <c r="R198" s="2"/>
      <c r="S198" s="17"/>
      <c r="T198" s="17"/>
      <c r="U198" s="2"/>
      <c r="V198" s="2"/>
      <c r="W198" s="1"/>
      <c r="X198" s="1"/>
    </row>
    <row r="199" spans="1:24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2"/>
      <c r="N199" s="2"/>
      <c r="O199" s="1"/>
      <c r="P199" s="17"/>
      <c r="Q199" s="17"/>
      <c r="R199" s="2"/>
      <c r="S199" s="17"/>
      <c r="T199" s="17"/>
      <c r="U199" s="2"/>
      <c r="V199" s="2"/>
      <c r="W199" s="1"/>
      <c r="X199" s="1"/>
    </row>
    <row r="200" spans="1:24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2"/>
      <c r="N200" s="2"/>
      <c r="O200" s="1"/>
      <c r="P200" s="17"/>
      <c r="Q200" s="17"/>
      <c r="R200" s="2"/>
      <c r="S200" s="17"/>
      <c r="T200" s="17"/>
      <c r="U200" s="2"/>
      <c r="V200" s="2"/>
      <c r="W200" s="1"/>
      <c r="X200" s="1"/>
    </row>
    <row r="201" spans="1:24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2"/>
      <c r="N201" s="2"/>
      <c r="O201" s="1"/>
      <c r="P201" s="17"/>
      <c r="Q201" s="17"/>
      <c r="R201" s="2"/>
      <c r="S201" s="17"/>
      <c r="T201" s="17"/>
      <c r="U201" s="2"/>
      <c r="V201" s="2"/>
      <c r="W201" s="1"/>
      <c r="X201" s="1"/>
    </row>
    <row r="202" spans="1:24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2"/>
      <c r="N202" s="2"/>
      <c r="O202" s="1"/>
      <c r="P202" s="17"/>
      <c r="Q202" s="17"/>
      <c r="R202" s="2"/>
      <c r="S202" s="17"/>
      <c r="T202" s="17"/>
      <c r="U202" s="2"/>
      <c r="V202" s="2"/>
      <c r="W202" s="1"/>
      <c r="X202" s="1"/>
    </row>
    <row r="203" spans="1:24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2"/>
      <c r="N203" s="2"/>
      <c r="O203" s="1"/>
      <c r="P203" s="17"/>
      <c r="Q203" s="17"/>
      <c r="R203" s="2"/>
      <c r="S203" s="17"/>
      <c r="T203" s="17"/>
      <c r="U203" s="2"/>
      <c r="V203" s="2"/>
      <c r="W203" s="1"/>
      <c r="X203" s="1"/>
    </row>
    <row r="204" spans="1:24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2"/>
      <c r="N204" s="2"/>
      <c r="O204" s="1"/>
      <c r="P204" s="17"/>
      <c r="Q204" s="17"/>
      <c r="R204" s="2"/>
      <c r="S204" s="17"/>
      <c r="T204" s="17"/>
      <c r="U204" s="2"/>
      <c r="V204" s="2"/>
      <c r="W204" s="1"/>
      <c r="X204" s="1"/>
    </row>
    <row r="205" spans="1:24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2"/>
      <c r="N205" s="2"/>
      <c r="O205" s="1"/>
      <c r="P205" s="17"/>
      <c r="Q205" s="17"/>
      <c r="R205" s="2"/>
      <c r="S205" s="17"/>
      <c r="T205" s="17"/>
      <c r="U205" s="2"/>
      <c r="V205" s="2"/>
      <c r="W205" s="1"/>
      <c r="X205" s="1"/>
    </row>
    <row r="206" spans="1:24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2"/>
      <c r="N206" s="2"/>
      <c r="O206" s="1"/>
      <c r="P206" s="17"/>
      <c r="Q206" s="17"/>
      <c r="R206" s="2"/>
      <c r="S206" s="17"/>
      <c r="T206" s="17"/>
      <c r="U206" s="2"/>
      <c r="V206" s="2"/>
      <c r="W206" s="1"/>
      <c r="X206" s="1"/>
    </row>
    <row r="207" spans="1:24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2"/>
      <c r="N207" s="2"/>
      <c r="O207" s="1"/>
      <c r="P207" s="17"/>
      <c r="Q207" s="17"/>
      <c r="R207" s="2"/>
      <c r="S207" s="17"/>
      <c r="T207" s="17"/>
      <c r="U207" s="2"/>
      <c r="V207" s="2"/>
      <c r="W207" s="1"/>
      <c r="X207" s="1"/>
    </row>
    <row r="208" spans="1:24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2"/>
      <c r="N208" s="2"/>
      <c r="O208" s="1"/>
      <c r="P208" s="17"/>
      <c r="Q208" s="17"/>
      <c r="R208" s="2"/>
      <c r="S208" s="17"/>
      <c r="T208" s="17"/>
      <c r="U208" s="2"/>
      <c r="V208" s="2"/>
      <c r="W208" s="1"/>
      <c r="X208" s="1"/>
    </row>
    <row r="209" spans="1:24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2"/>
      <c r="N209" s="2"/>
      <c r="O209" s="1"/>
      <c r="P209" s="17"/>
      <c r="Q209" s="17"/>
      <c r="R209" s="2"/>
      <c r="S209" s="17"/>
      <c r="T209" s="17"/>
      <c r="U209" s="2"/>
      <c r="V209" s="2"/>
      <c r="W209" s="1"/>
      <c r="X209" s="1"/>
    </row>
    <row r="210" spans="1:24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2"/>
      <c r="N210" s="2"/>
      <c r="O210" s="1"/>
      <c r="P210" s="17"/>
      <c r="Q210" s="17"/>
      <c r="R210" s="2"/>
      <c r="S210" s="17"/>
      <c r="T210" s="17"/>
      <c r="U210" s="2"/>
      <c r="V210" s="2"/>
      <c r="W210" s="1"/>
      <c r="X210" s="1"/>
    </row>
    <row r="211" spans="1:24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2"/>
      <c r="N211" s="2"/>
      <c r="O211" s="1"/>
      <c r="P211" s="17"/>
      <c r="Q211" s="17"/>
      <c r="R211" s="2"/>
      <c r="S211" s="17"/>
      <c r="T211" s="17"/>
      <c r="U211" s="2"/>
      <c r="V211" s="2"/>
      <c r="W211" s="1"/>
      <c r="X211" s="1"/>
    </row>
    <row r="212" spans="1:24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2"/>
      <c r="N212" s="2"/>
      <c r="O212" s="1"/>
      <c r="P212" s="17"/>
      <c r="Q212" s="17"/>
      <c r="R212" s="2"/>
      <c r="S212" s="17"/>
      <c r="T212" s="17"/>
      <c r="U212" s="2"/>
      <c r="V212" s="2"/>
      <c r="W212" s="1"/>
      <c r="X212" s="1"/>
    </row>
    <row r="213" spans="1:24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2"/>
      <c r="N213" s="2"/>
      <c r="O213" s="1"/>
      <c r="P213" s="17"/>
      <c r="Q213" s="17"/>
      <c r="R213" s="2"/>
      <c r="S213" s="17"/>
      <c r="T213" s="17"/>
      <c r="U213" s="2"/>
      <c r="V213" s="2"/>
      <c r="W213" s="1"/>
      <c r="X213" s="1"/>
    </row>
    <row r="214" spans="1:24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2"/>
      <c r="N214" s="2"/>
      <c r="O214" s="1"/>
      <c r="P214" s="17"/>
      <c r="Q214" s="17"/>
      <c r="R214" s="2"/>
      <c r="S214" s="17"/>
      <c r="T214" s="17"/>
      <c r="U214" s="2"/>
      <c r="V214" s="2"/>
      <c r="W214" s="1"/>
      <c r="X214" s="1"/>
    </row>
    <row r="215" spans="1:24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2"/>
      <c r="N215" s="2"/>
      <c r="O215" s="1"/>
      <c r="P215" s="17"/>
      <c r="Q215" s="17"/>
      <c r="R215" s="2"/>
      <c r="S215" s="17"/>
      <c r="T215" s="17"/>
      <c r="U215" s="2"/>
      <c r="V215" s="2"/>
      <c r="W215" s="1"/>
      <c r="X215" s="1"/>
    </row>
    <row r="216" spans="1:24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2"/>
      <c r="N216" s="2"/>
      <c r="O216" s="1"/>
      <c r="P216" s="17"/>
      <c r="Q216" s="17"/>
      <c r="R216" s="2"/>
      <c r="S216" s="17"/>
      <c r="T216" s="17"/>
      <c r="U216" s="2"/>
      <c r="V216" s="2"/>
      <c r="W216" s="1"/>
      <c r="X216" s="1"/>
    </row>
    <row r="217" spans="1:24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2"/>
      <c r="N217" s="2"/>
      <c r="O217" s="1"/>
      <c r="P217" s="17"/>
      <c r="Q217" s="17"/>
      <c r="R217" s="2"/>
      <c r="S217" s="17"/>
      <c r="T217" s="17"/>
      <c r="U217" s="2"/>
      <c r="V217" s="2"/>
      <c r="W217" s="1"/>
      <c r="X217" s="1"/>
    </row>
    <row r="218" spans="1:24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2"/>
      <c r="N218" s="2"/>
      <c r="O218" s="1"/>
      <c r="P218" s="17"/>
      <c r="Q218" s="17"/>
      <c r="R218" s="2"/>
      <c r="S218" s="17"/>
      <c r="T218" s="17"/>
      <c r="U218" s="2"/>
      <c r="V218" s="2"/>
      <c r="W218" s="1"/>
      <c r="X218" s="1"/>
    </row>
    <row r="219" spans="1:24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2"/>
      <c r="N219" s="2"/>
      <c r="O219" s="1"/>
      <c r="P219" s="17"/>
      <c r="Q219" s="17"/>
      <c r="R219" s="2"/>
      <c r="S219" s="17"/>
      <c r="T219" s="17"/>
      <c r="U219" s="2"/>
      <c r="V219" s="2"/>
      <c r="W219" s="1"/>
      <c r="X219" s="1"/>
    </row>
    <row r="220" spans="1:24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2"/>
      <c r="N220" s="2"/>
      <c r="O220" s="1"/>
      <c r="P220" s="17"/>
      <c r="Q220" s="17"/>
      <c r="R220" s="2"/>
      <c r="S220" s="17"/>
      <c r="T220" s="17"/>
      <c r="U220" s="2"/>
      <c r="V220" s="2"/>
      <c r="W220" s="1"/>
      <c r="X220" s="1"/>
    </row>
    <row r="221" spans="1:24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autoFilter ref="A3:X25" xr:uid="{00000000-0009-0000-0000-000000000000}"/>
  <mergeCells count="5">
    <mergeCell ref="S2:U2"/>
    <mergeCell ref="V2:W2"/>
    <mergeCell ref="H2:K2"/>
    <mergeCell ref="L2:N2"/>
    <mergeCell ref="P2:R2"/>
  </mergeCells>
  <dataValidations count="3">
    <dataValidation type="list" allowBlank="1" showErrorMessage="1" sqref="G4:G500" xr:uid="{00000000-0002-0000-0000-000000000000}">
      <formula1>"Vertical,Horizontal,Vertical y Horizontal"</formula1>
    </dataValidation>
    <dataValidation type="list" allowBlank="1" showErrorMessage="1" sqref="X4:X500" xr:uid="{00000000-0002-0000-0000-000001000000}">
      <formula1>"Por Inspeccionar,Inspeccionado a Ejecutar,No se ejecuta,Inspeccionado sin PMT,Programado con PMT - No iniciado,En ejecución,Terminado,inconsistencias,E18  Programado con PMT Emergencia - No iniciado"</formula1>
    </dataValidation>
    <dataValidation type="list" allowBlank="1" showErrorMessage="1" sqref="F4:F500" xr:uid="{00000000-0002-0000-0000-000003000000}">
      <formula1>"Compromiso Prioritario,Emergencia,Suministro,Ciclorruta / Carril Bici,Carril Bus,Ente de Control,Zona de Parqueo Pago,Diseño Normal"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2000000}">
          <x14:formula1>
            <xm:f>Datos!$B$2:$B$116</xm:f>
          </x14:formula1>
          <xm:sqref>J4:J500</xm:sqref>
        </x14:dataValidation>
        <x14:dataValidation type="list" allowBlank="1" showErrorMessage="1" xr:uid="{00000000-0002-0000-0000-000004000000}">
          <x14:formula1>
            <xm:f>Datos!$A$2:$A$23</xm:f>
          </x14:formula1>
          <xm:sqref>I4:I500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1000"/>
  <sheetViews>
    <sheetView workbookViewId="0"/>
  </sheetViews>
  <sheetFormatPr baseColWidth="10" defaultColWidth="12.5703125" defaultRowHeight="15" customHeight="1" x14ac:dyDescent="0.2"/>
  <cols>
    <col min="1" max="1" width="17.42578125" customWidth="1"/>
    <col min="2" max="2" width="15.42578125" customWidth="1"/>
    <col min="3" max="6" width="12.5703125" customWidth="1"/>
  </cols>
  <sheetData>
    <row r="1" spans="1:6" ht="15.75" customHeight="1" x14ac:dyDescent="0.2">
      <c r="A1" s="1" t="s">
        <v>117</v>
      </c>
      <c r="B1" s="1" t="s">
        <v>16</v>
      </c>
    </row>
    <row r="2" spans="1:6" ht="15.75" customHeight="1" x14ac:dyDescent="0.2">
      <c r="A2" s="1" t="s">
        <v>32</v>
      </c>
      <c r="B2" s="18" t="s">
        <v>70</v>
      </c>
      <c r="E2" s="1" t="s">
        <v>118</v>
      </c>
      <c r="F2" s="1" t="str">
        <f>"20 de julio"</f>
        <v>20 de julio</v>
      </c>
    </row>
    <row r="3" spans="1:6" ht="15.75" customHeight="1" x14ac:dyDescent="0.2">
      <c r="B3" s="18" t="s">
        <v>33</v>
      </c>
      <c r="E3" s="1" t="s">
        <v>119</v>
      </c>
      <c r="F3" s="1" t="s">
        <v>120</v>
      </c>
    </row>
    <row r="4" spans="1:6" ht="15.75" customHeight="1" x14ac:dyDescent="0.2">
      <c r="A4" s="1" t="s">
        <v>41</v>
      </c>
      <c r="B4" s="19" t="s">
        <v>121</v>
      </c>
      <c r="E4" s="1" t="s">
        <v>122</v>
      </c>
      <c r="F4" s="1" t="s">
        <v>123</v>
      </c>
    </row>
    <row r="5" spans="1:6" ht="15.75" customHeight="1" x14ac:dyDescent="0.2">
      <c r="B5" s="19" t="s">
        <v>67</v>
      </c>
      <c r="E5" s="1" t="s">
        <v>124</v>
      </c>
      <c r="F5" s="1" t="s">
        <v>125</v>
      </c>
    </row>
    <row r="6" spans="1:6" ht="15.75" customHeight="1" x14ac:dyDescent="0.2">
      <c r="A6" s="1" t="s">
        <v>49</v>
      </c>
      <c r="B6" s="20" t="s">
        <v>42</v>
      </c>
      <c r="E6" s="1" t="s">
        <v>126</v>
      </c>
      <c r="F6" s="1" t="s">
        <v>127</v>
      </c>
    </row>
    <row r="7" spans="1:6" ht="15.75" customHeight="1" x14ac:dyDescent="0.2">
      <c r="B7" s="20" t="s">
        <v>80</v>
      </c>
      <c r="E7" s="1" t="s">
        <v>128</v>
      </c>
      <c r="F7" s="1" t="s">
        <v>129</v>
      </c>
    </row>
    <row r="8" spans="1:6" ht="15.75" customHeight="1" x14ac:dyDescent="0.2">
      <c r="A8" s="1"/>
      <c r="B8" s="20" t="s">
        <v>50</v>
      </c>
      <c r="E8" s="1" t="s">
        <v>130</v>
      </c>
      <c r="F8" s="1" t="s">
        <v>131</v>
      </c>
    </row>
    <row r="9" spans="1:6" ht="15.75" customHeight="1" x14ac:dyDescent="0.2">
      <c r="A9" s="1"/>
      <c r="B9" s="20" t="s">
        <v>89</v>
      </c>
      <c r="E9" s="1" t="s">
        <v>132</v>
      </c>
      <c r="F9" s="1" t="s">
        <v>133</v>
      </c>
    </row>
    <row r="10" spans="1:6" ht="15.75" customHeight="1" x14ac:dyDescent="0.2">
      <c r="A10" s="1" t="s">
        <v>56</v>
      </c>
      <c r="B10" s="21" t="s">
        <v>134</v>
      </c>
      <c r="E10" s="1" t="s">
        <v>135</v>
      </c>
      <c r="F10" s="1" t="s">
        <v>136</v>
      </c>
    </row>
    <row r="11" spans="1:6" ht="15.75" customHeight="1" x14ac:dyDescent="0.2">
      <c r="A11" s="1"/>
      <c r="B11" s="21" t="s">
        <v>137</v>
      </c>
      <c r="E11" s="1" t="s">
        <v>138</v>
      </c>
      <c r="F11" s="1" t="s">
        <v>139</v>
      </c>
    </row>
    <row r="12" spans="1:6" ht="15.75" customHeight="1" x14ac:dyDescent="0.2">
      <c r="A12" s="1"/>
      <c r="B12" s="21" t="s">
        <v>57</v>
      </c>
      <c r="E12" s="1" t="s">
        <v>140</v>
      </c>
      <c r="F12" s="1" t="s">
        <v>141</v>
      </c>
    </row>
    <row r="13" spans="1:6" ht="15.75" customHeight="1" x14ac:dyDescent="0.2">
      <c r="A13" s="1"/>
      <c r="B13" s="21" t="s">
        <v>142</v>
      </c>
      <c r="E13" s="1" t="s">
        <v>143</v>
      </c>
      <c r="F13" s="1" t="s">
        <v>144</v>
      </c>
    </row>
    <row r="14" spans="1:6" ht="15.75" customHeight="1" x14ac:dyDescent="0.2">
      <c r="A14" s="1"/>
      <c r="B14" s="21" t="s">
        <v>145</v>
      </c>
      <c r="E14" s="1" t="s">
        <v>146</v>
      </c>
      <c r="F14" s="1" t="s">
        <v>147</v>
      </c>
    </row>
    <row r="15" spans="1:6" ht="15.75" customHeight="1" x14ac:dyDescent="0.2">
      <c r="E15" s="1" t="s">
        <v>32</v>
      </c>
      <c r="F15" s="1" t="s">
        <v>148</v>
      </c>
    </row>
    <row r="16" spans="1:6" ht="15.75" customHeight="1" x14ac:dyDescent="0.2">
      <c r="E16" s="1" t="s">
        <v>41</v>
      </c>
      <c r="F16" s="1" t="s">
        <v>149</v>
      </c>
    </row>
    <row r="17" spans="1:6" ht="15.75" customHeight="1" x14ac:dyDescent="0.2">
      <c r="B17" s="1"/>
      <c r="E17" s="1" t="s">
        <v>49</v>
      </c>
      <c r="F17" s="1" t="s">
        <v>150</v>
      </c>
    </row>
    <row r="18" spans="1:6" ht="15.75" customHeight="1" x14ac:dyDescent="0.2">
      <c r="B18" s="1"/>
      <c r="E18" s="1" t="s">
        <v>151</v>
      </c>
      <c r="F18" s="1" t="s">
        <v>152</v>
      </c>
    </row>
    <row r="19" spans="1:6" ht="15.75" customHeight="1" x14ac:dyDescent="0.2">
      <c r="B19" s="1"/>
      <c r="E19" s="1" t="s">
        <v>56</v>
      </c>
      <c r="F19" s="1" t="s">
        <v>153</v>
      </c>
    </row>
    <row r="20" spans="1:6" ht="15.75" customHeight="1" x14ac:dyDescent="0.2">
      <c r="A20" s="1"/>
      <c r="B20" s="1"/>
      <c r="E20" s="1" t="s">
        <v>154</v>
      </c>
      <c r="F20" s="1" t="s">
        <v>155</v>
      </c>
    </row>
    <row r="21" spans="1:6" ht="15.75" customHeight="1" x14ac:dyDescent="0.2">
      <c r="A21" s="1"/>
      <c r="B21" s="1"/>
      <c r="E21" s="1" t="s">
        <v>156</v>
      </c>
      <c r="F21" s="1" t="s">
        <v>157</v>
      </c>
    </row>
    <row r="22" spans="1:6" ht="15.75" customHeight="1" x14ac:dyDescent="0.2">
      <c r="F22" s="18" t="s">
        <v>121</v>
      </c>
    </row>
    <row r="23" spans="1:6" ht="15.75" customHeight="1" x14ac:dyDescent="0.2">
      <c r="B23" s="1"/>
      <c r="F23" s="20" t="s">
        <v>42</v>
      </c>
    </row>
    <row r="24" spans="1:6" ht="15.75" customHeight="1" x14ac:dyDescent="0.2">
      <c r="F24" s="1" t="s">
        <v>158</v>
      </c>
    </row>
    <row r="25" spans="1:6" ht="15.75" customHeight="1" x14ac:dyDescent="0.2">
      <c r="B25" s="1"/>
      <c r="F25" s="1" t="s">
        <v>159</v>
      </c>
    </row>
    <row r="26" spans="1:6" ht="15.75" customHeight="1" x14ac:dyDescent="0.2">
      <c r="B26" s="1"/>
      <c r="F26" s="1" t="s">
        <v>160</v>
      </c>
    </row>
    <row r="27" spans="1:6" ht="15.75" customHeight="1" x14ac:dyDescent="0.2">
      <c r="B27" s="1"/>
      <c r="F27" s="1" t="s">
        <v>161</v>
      </c>
    </row>
    <row r="28" spans="1:6" ht="15.75" customHeight="1" x14ac:dyDescent="0.2">
      <c r="B28" s="1"/>
      <c r="F28" s="1" t="s">
        <v>162</v>
      </c>
    </row>
    <row r="29" spans="1:6" ht="15.75" customHeight="1" x14ac:dyDescent="0.2">
      <c r="B29" s="1"/>
      <c r="F29" s="1" t="s">
        <v>163</v>
      </c>
    </row>
    <row r="30" spans="1:6" ht="15.75" customHeight="1" x14ac:dyDescent="0.2">
      <c r="B30" s="1"/>
      <c r="F30" s="1" t="s">
        <v>164</v>
      </c>
    </row>
    <row r="31" spans="1:6" ht="15.75" customHeight="1" x14ac:dyDescent="0.2">
      <c r="F31" s="21" t="s">
        <v>134</v>
      </c>
    </row>
    <row r="32" spans="1:6" ht="15.75" customHeight="1" x14ac:dyDescent="0.2">
      <c r="B32" s="1"/>
      <c r="F32" s="1" t="s">
        <v>165</v>
      </c>
    </row>
    <row r="33" spans="2:6" ht="15.75" customHeight="1" x14ac:dyDescent="0.2">
      <c r="B33" s="1"/>
      <c r="F33" s="1" t="s">
        <v>166</v>
      </c>
    </row>
    <row r="34" spans="2:6" ht="15.75" customHeight="1" x14ac:dyDescent="0.2">
      <c r="B34" s="1"/>
      <c r="F34" s="1" t="s">
        <v>167</v>
      </c>
    </row>
    <row r="35" spans="2:6" ht="15.75" customHeight="1" x14ac:dyDescent="0.2">
      <c r="B35" s="1"/>
      <c r="F35" s="1" t="s">
        <v>168</v>
      </c>
    </row>
    <row r="36" spans="2:6" ht="15.75" customHeight="1" x14ac:dyDescent="0.2">
      <c r="B36" s="1"/>
      <c r="F36" s="1" t="s">
        <v>169</v>
      </c>
    </row>
    <row r="37" spans="2:6" ht="15.75" customHeight="1" x14ac:dyDescent="0.2">
      <c r="B37" s="1"/>
      <c r="F37" s="1" t="s">
        <v>170</v>
      </c>
    </row>
    <row r="38" spans="2:6" ht="15.75" customHeight="1" x14ac:dyDescent="0.2">
      <c r="B38" s="1"/>
      <c r="F38" s="1" t="s">
        <v>171</v>
      </c>
    </row>
    <row r="39" spans="2:6" ht="15.75" customHeight="1" x14ac:dyDescent="0.2">
      <c r="B39" s="1"/>
      <c r="F39" s="1" t="s">
        <v>172</v>
      </c>
    </row>
    <row r="40" spans="2:6" ht="15.75" customHeight="1" x14ac:dyDescent="0.2">
      <c r="B40" s="1"/>
      <c r="F40" s="1" t="s">
        <v>173</v>
      </c>
    </row>
    <row r="41" spans="2:6" ht="15.75" customHeight="1" x14ac:dyDescent="0.2">
      <c r="B41" s="1"/>
      <c r="F41" s="1" t="s">
        <v>174</v>
      </c>
    </row>
    <row r="42" spans="2:6" ht="15.75" customHeight="1" x14ac:dyDescent="0.2">
      <c r="B42" s="1"/>
      <c r="F42" s="1" t="s">
        <v>175</v>
      </c>
    </row>
    <row r="43" spans="2:6" ht="15.75" customHeight="1" x14ac:dyDescent="0.2">
      <c r="B43" s="1"/>
      <c r="F43" s="1" t="s">
        <v>176</v>
      </c>
    </row>
    <row r="44" spans="2:6" ht="15.75" customHeight="1" x14ac:dyDescent="0.2">
      <c r="B44" s="1"/>
      <c r="F44" s="1" t="s">
        <v>177</v>
      </c>
    </row>
    <row r="45" spans="2:6" ht="15.75" customHeight="1" x14ac:dyDescent="0.2">
      <c r="B45" s="1"/>
      <c r="F45" s="1" t="s">
        <v>178</v>
      </c>
    </row>
    <row r="46" spans="2:6" ht="15.75" customHeight="1" x14ac:dyDescent="0.2">
      <c r="B46" s="1"/>
      <c r="F46" s="1" t="s">
        <v>179</v>
      </c>
    </row>
    <row r="47" spans="2:6" ht="15.75" customHeight="1" x14ac:dyDescent="0.2">
      <c r="B47" s="1"/>
      <c r="F47" s="1" t="s">
        <v>180</v>
      </c>
    </row>
    <row r="48" spans="2:6" ht="15.75" customHeight="1" x14ac:dyDescent="0.2">
      <c r="B48" s="1"/>
      <c r="F48" s="1" t="s">
        <v>181</v>
      </c>
    </row>
    <row r="49" spans="2:6" ht="15.75" customHeight="1" x14ac:dyDescent="0.2">
      <c r="B49" s="1"/>
      <c r="F49" s="1" t="s">
        <v>182</v>
      </c>
    </row>
    <row r="50" spans="2:6" ht="15.75" customHeight="1" x14ac:dyDescent="0.2">
      <c r="B50" s="1"/>
      <c r="F50" s="1" t="s">
        <v>183</v>
      </c>
    </row>
    <row r="51" spans="2:6" ht="15.75" customHeight="1" x14ac:dyDescent="0.2">
      <c r="B51" s="1"/>
      <c r="F51" s="1" t="s">
        <v>184</v>
      </c>
    </row>
    <row r="52" spans="2:6" ht="15.75" customHeight="1" x14ac:dyDescent="0.2">
      <c r="B52" s="1"/>
      <c r="F52" s="1" t="s">
        <v>185</v>
      </c>
    </row>
    <row r="53" spans="2:6" ht="15.75" customHeight="1" x14ac:dyDescent="0.2">
      <c r="B53" s="1"/>
      <c r="F53" s="1" t="s">
        <v>186</v>
      </c>
    </row>
    <row r="54" spans="2:6" ht="15.75" customHeight="1" x14ac:dyDescent="0.2">
      <c r="B54" s="1"/>
      <c r="F54" s="1" t="s">
        <v>187</v>
      </c>
    </row>
    <row r="55" spans="2:6" ht="15.75" customHeight="1" x14ac:dyDescent="0.2">
      <c r="B55" s="1"/>
      <c r="F55" s="1" t="s">
        <v>188</v>
      </c>
    </row>
    <row r="56" spans="2:6" ht="15.75" customHeight="1" x14ac:dyDescent="0.2">
      <c r="B56" s="1"/>
      <c r="F56" s="1" t="s">
        <v>189</v>
      </c>
    </row>
    <row r="57" spans="2:6" ht="15.75" customHeight="1" x14ac:dyDescent="0.2">
      <c r="B57" s="1"/>
      <c r="F57" s="1" t="s">
        <v>190</v>
      </c>
    </row>
    <row r="58" spans="2:6" ht="15.75" customHeight="1" x14ac:dyDescent="0.2">
      <c r="B58" s="1"/>
      <c r="F58" s="1" t="s">
        <v>191</v>
      </c>
    </row>
    <row r="59" spans="2:6" ht="15.75" customHeight="1" x14ac:dyDescent="0.2">
      <c r="B59" s="1"/>
      <c r="F59" s="1" t="s">
        <v>192</v>
      </c>
    </row>
    <row r="60" spans="2:6" ht="15.75" customHeight="1" x14ac:dyDescent="0.2">
      <c r="B60" s="1"/>
      <c r="F60" s="1" t="s">
        <v>193</v>
      </c>
    </row>
    <row r="61" spans="2:6" ht="15.75" customHeight="1" x14ac:dyDescent="0.2">
      <c r="F61" s="18" t="s">
        <v>33</v>
      </c>
    </row>
    <row r="62" spans="2:6" ht="15.75" customHeight="1" x14ac:dyDescent="0.2">
      <c r="B62" s="1"/>
      <c r="F62" s="1" t="s">
        <v>194</v>
      </c>
    </row>
    <row r="63" spans="2:6" ht="15.75" customHeight="1" x14ac:dyDescent="0.2">
      <c r="B63" s="1"/>
      <c r="F63" s="1" t="s">
        <v>195</v>
      </c>
    </row>
    <row r="64" spans="2:6" ht="15.75" customHeight="1" x14ac:dyDescent="0.2">
      <c r="B64" s="1"/>
      <c r="F64" s="1" t="s">
        <v>196</v>
      </c>
    </row>
    <row r="65" spans="2:6" ht="15.75" customHeight="1" x14ac:dyDescent="0.2">
      <c r="B65" s="1"/>
      <c r="F65" s="1" t="s">
        <v>197</v>
      </c>
    </row>
    <row r="66" spans="2:6" ht="15.75" customHeight="1" x14ac:dyDescent="0.2">
      <c r="B66" s="1"/>
      <c r="F66" s="1" t="s">
        <v>198</v>
      </c>
    </row>
    <row r="67" spans="2:6" ht="15.75" customHeight="1" x14ac:dyDescent="0.2">
      <c r="B67" s="1"/>
      <c r="F67" s="1" t="s">
        <v>199</v>
      </c>
    </row>
    <row r="68" spans="2:6" ht="15.75" customHeight="1" x14ac:dyDescent="0.2">
      <c r="B68" s="1"/>
      <c r="F68" s="1" t="s">
        <v>200</v>
      </c>
    </row>
    <row r="69" spans="2:6" ht="15.75" customHeight="1" x14ac:dyDescent="0.2">
      <c r="B69" s="1"/>
      <c r="F69" s="1" t="s">
        <v>201</v>
      </c>
    </row>
    <row r="70" spans="2:6" ht="15.75" customHeight="1" x14ac:dyDescent="0.2">
      <c r="B70" s="1"/>
      <c r="F70" s="1" t="s">
        <v>202</v>
      </c>
    </row>
    <row r="71" spans="2:6" ht="15.75" customHeight="1" x14ac:dyDescent="0.2">
      <c r="B71" s="1"/>
      <c r="F71" s="1" t="s">
        <v>203</v>
      </c>
    </row>
    <row r="72" spans="2:6" ht="15.75" customHeight="1" x14ac:dyDescent="0.2">
      <c r="B72" s="1"/>
      <c r="F72" s="1" t="s">
        <v>204</v>
      </c>
    </row>
    <row r="73" spans="2:6" ht="15.75" customHeight="1" x14ac:dyDescent="0.2">
      <c r="F73" s="21" t="s">
        <v>137</v>
      </c>
    </row>
    <row r="74" spans="2:6" ht="15.75" customHeight="1" x14ac:dyDescent="0.2">
      <c r="F74" s="21" t="s">
        <v>57</v>
      </c>
    </row>
    <row r="75" spans="2:6" ht="15.75" customHeight="1" x14ac:dyDescent="0.2">
      <c r="B75" s="1"/>
      <c r="F75" s="1" t="s">
        <v>205</v>
      </c>
    </row>
    <row r="76" spans="2:6" ht="15.75" customHeight="1" x14ac:dyDescent="0.2">
      <c r="B76" s="1"/>
      <c r="F76" s="1" t="s">
        <v>206</v>
      </c>
    </row>
    <row r="77" spans="2:6" ht="15.75" customHeight="1" x14ac:dyDescent="0.2">
      <c r="F77" s="20" t="s">
        <v>80</v>
      </c>
    </row>
    <row r="78" spans="2:6" ht="15.75" customHeight="1" x14ac:dyDescent="0.2">
      <c r="B78" s="1"/>
      <c r="F78" s="1" t="s">
        <v>207</v>
      </c>
    </row>
    <row r="79" spans="2:6" ht="15.75" customHeight="1" x14ac:dyDescent="0.2">
      <c r="B79" s="1"/>
      <c r="F79" s="1" t="s">
        <v>208</v>
      </c>
    </row>
    <row r="80" spans="2:6" ht="15.75" customHeight="1" x14ac:dyDescent="0.2">
      <c r="B80" s="1"/>
      <c r="F80" s="1" t="s">
        <v>209</v>
      </c>
    </row>
    <row r="81" spans="2:6" ht="15.75" customHeight="1" x14ac:dyDescent="0.2">
      <c r="B81" s="1"/>
      <c r="F81" s="1" t="s">
        <v>210</v>
      </c>
    </row>
    <row r="82" spans="2:6" ht="15.75" customHeight="1" x14ac:dyDescent="0.2">
      <c r="B82" s="1"/>
      <c r="F82" s="1" t="s">
        <v>211</v>
      </c>
    </row>
    <row r="83" spans="2:6" ht="15.75" customHeight="1" x14ac:dyDescent="0.2">
      <c r="B83" s="1"/>
      <c r="F83" s="1" t="s">
        <v>212</v>
      </c>
    </row>
    <row r="84" spans="2:6" ht="15.75" customHeight="1" x14ac:dyDescent="0.2">
      <c r="B84" s="1"/>
      <c r="F84" s="1" t="s">
        <v>213</v>
      </c>
    </row>
    <row r="85" spans="2:6" ht="15.75" customHeight="1" x14ac:dyDescent="0.2">
      <c r="F85" s="20" t="s">
        <v>50</v>
      </c>
    </row>
    <row r="86" spans="2:6" ht="15.75" customHeight="1" x14ac:dyDescent="0.2">
      <c r="F86" s="1" t="s">
        <v>214</v>
      </c>
    </row>
    <row r="87" spans="2:6" ht="15.75" customHeight="1" x14ac:dyDescent="0.2">
      <c r="F87" s="21" t="s">
        <v>142</v>
      </c>
    </row>
    <row r="88" spans="2:6" ht="15.75" customHeight="1" x14ac:dyDescent="0.2">
      <c r="F88" s="18" t="s">
        <v>67</v>
      </c>
    </row>
    <row r="89" spans="2:6" ht="15.75" customHeight="1" x14ac:dyDescent="0.2">
      <c r="F89" s="1" t="s">
        <v>215</v>
      </c>
    </row>
    <row r="90" spans="2:6" ht="15.75" customHeight="1" x14ac:dyDescent="0.2">
      <c r="F90" s="1" t="s">
        <v>216</v>
      </c>
    </row>
    <row r="91" spans="2:6" ht="15.75" customHeight="1" x14ac:dyDescent="0.2">
      <c r="F91" s="1" t="s">
        <v>217</v>
      </c>
    </row>
    <row r="92" spans="2:6" ht="15.75" customHeight="1" x14ac:dyDescent="0.2">
      <c r="F92" s="1" t="s">
        <v>218</v>
      </c>
    </row>
    <row r="93" spans="2:6" ht="15.75" customHeight="1" x14ac:dyDescent="0.2">
      <c r="F93" s="1" t="s">
        <v>219</v>
      </c>
    </row>
    <row r="94" spans="2:6" ht="15.75" customHeight="1" x14ac:dyDescent="0.2">
      <c r="F94" s="21" t="s">
        <v>145</v>
      </c>
    </row>
    <row r="95" spans="2:6" ht="15.75" customHeight="1" x14ac:dyDescent="0.2">
      <c r="F95" s="1" t="s">
        <v>220</v>
      </c>
    </row>
    <row r="96" spans="2:6" ht="15.75" customHeight="1" x14ac:dyDescent="0.2">
      <c r="F96" s="20" t="s">
        <v>89</v>
      </c>
    </row>
    <row r="97" spans="2:6" ht="15.75" customHeight="1" x14ac:dyDescent="0.2">
      <c r="B97" s="1"/>
      <c r="F97" s="1" t="s">
        <v>221</v>
      </c>
    </row>
    <row r="98" spans="2:6" ht="15.75" customHeight="1" x14ac:dyDescent="0.2">
      <c r="B98" s="1"/>
      <c r="F98" s="1" t="s">
        <v>222</v>
      </c>
    </row>
    <row r="99" spans="2:6" ht="15.75" customHeight="1" x14ac:dyDescent="0.2">
      <c r="F99" s="18" t="s">
        <v>70</v>
      </c>
    </row>
    <row r="100" spans="2:6" ht="15.75" customHeight="1" x14ac:dyDescent="0.2">
      <c r="B100" s="1"/>
      <c r="F100" s="1" t="s">
        <v>223</v>
      </c>
    </row>
    <row r="101" spans="2:6" ht="15.75" customHeight="1" x14ac:dyDescent="0.2">
      <c r="B101" s="1"/>
      <c r="F101" s="1" t="s">
        <v>224</v>
      </c>
    </row>
    <row r="102" spans="2:6" ht="15.75" customHeight="1" x14ac:dyDescent="0.2">
      <c r="B102" s="1"/>
      <c r="F102" s="1" t="s">
        <v>225</v>
      </c>
    </row>
    <row r="103" spans="2:6" ht="15.75" customHeight="1" x14ac:dyDescent="0.2">
      <c r="B103" s="1"/>
      <c r="F103" s="1" t="s">
        <v>226</v>
      </c>
    </row>
    <row r="104" spans="2:6" ht="15.75" customHeight="1" x14ac:dyDescent="0.2">
      <c r="B104" s="1"/>
      <c r="F104" s="1" t="s">
        <v>227</v>
      </c>
    </row>
    <row r="105" spans="2:6" ht="15.75" customHeight="1" x14ac:dyDescent="0.2">
      <c r="B105" s="1"/>
      <c r="F105" s="1" t="s">
        <v>228</v>
      </c>
    </row>
    <row r="106" spans="2:6" ht="15.75" customHeight="1" x14ac:dyDescent="0.2">
      <c r="B106" s="1"/>
      <c r="F106" s="1" t="s">
        <v>229</v>
      </c>
    </row>
    <row r="107" spans="2:6" ht="15.75" customHeight="1" x14ac:dyDescent="0.2">
      <c r="B107" s="1"/>
      <c r="F107" s="1" t="s">
        <v>230</v>
      </c>
    </row>
    <row r="108" spans="2:6" ht="15.75" customHeight="1" x14ac:dyDescent="0.2">
      <c r="B108" s="1"/>
      <c r="F108" s="1" t="s">
        <v>231</v>
      </c>
    </row>
    <row r="109" spans="2:6" ht="15.75" customHeight="1" x14ac:dyDescent="0.2">
      <c r="B109" s="1"/>
      <c r="F109" s="1" t="s">
        <v>232</v>
      </c>
    </row>
    <row r="110" spans="2:6" ht="15.75" customHeight="1" x14ac:dyDescent="0.2">
      <c r="B110" s="1"/>
      <c r="F110" s="1" t="s">
        <v>233</v>
      </c>
    </row>
    <row r="111" spans="2:6" ht="15.75" customHeight="1" x14ac:dyDescent="0.2">
      <c r="B111" s="1"/>
      <c r="F111" s="1" t="s">
        <v>234</v>
      </c>
    </row>
    <row r="112" spans="2:6" ht="15.75" customHeight="1" x14ac:dyDescent="0.2">
      <c r="B112" s="1"/>
      <c r="F112" s="1" t="s">
        <v>235</v>
      </c>
    </row>
    <row r="113" spans="2:6" ht="15.75" customHeight="1" x14ac:dyDescent="0.2">
      <c r="B113" s="20" t="s">
        <v>63</v>
      </c>
      <c r="F113" s="20" t="s">
        <v>63</v>
      </c>
    </row>
    <row r="114" spans="2:6" ht="15.75" customHeight="1" x14ac:dyDescent="0.2"/>
    <row r="115" spans="2:6" ht="15.75" customHeight="1" x14ac:dyDescent="0.2"/>
    <row r="116" spans="2:6" ht="15.75" customHeight="1" x14ac:dyDescent="0.2"/>
    <row r="117" spans="2:6" ht="15.75" customHeight="1" x14ac:dyDescent="0.2"/>
    <row r="118" spans="2:6" ht="15.75" customHeight="1" x14ac:dyDescent="0.2"/>
    <row r="119" spans="2:6" ht="15.75" customHeight="1" x14ac:dyDescent="0.2"/>
    <row r="120" spans="2:6" ht="15.75" customHeight="1" x14ac:dyDescent="0.2"/>
    <row r="121" spans="2:6" ht="15.75" customHeight="1" x14ac:dyDescent="0.2"/>
    <row r="122" spans="2:6" ht="15.75" customHeight="1" x14ac:dyDescent="0.2"/>
    <row r="123" spans="2:6" ht="15.75" customHeight="1" x14ac:dyDescent="0.2"/>
    <row r="124" spans="2:6" ht="15.75" customHeight="1" x14ac:dyDescent="0.2"/>
    <row r="125" spans="2:6" ht="15.75" customHeight="1" x14ac:dyDescent="0.2"/>
    <row r="126" spans="2:6" ht="15.75" customHeight="1" x14ac:dyDescent="0.2"/>
    <row r="127" spans="2:6" ht="15.75" customHeight="1" x14ac:dyDescent="0.2"/>
    <row r="128" spans="2:6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HV-ZONA 4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Judy Alexandra Uribe Malavera</cp:lastModifiedBy>
  <dcterms:created xsi:type="dcterms:W3CDTF">2025-01-02T20:01:29Z</dcterms:created>
  <dcterms:modified xsi:type="dcterms:W3CDTF">2025-03-30T20:00:25Z</dcterms:modified>
</cp:coreProperties>
</file>